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 год\15. На САЙТ Ежемесячно ( Нине )\"/>
    </mc:Choice>
  </mc:AlternateContent>
  <bookViews>
    <workbookView xWindow="0" yWindow="0" windowWidth="19440" windowHeight="8556" activeTab="1"/>
  </bookViews>
  <sheets>
    <sheet name="Раздел подраздел " sheetId="3" r:id="rId1"/>
    <sheet name="МП +" sheetId="4" r:id="rId2"/>
  </sheets>
  <definedNames>
    <definedName name="APPT" localSheetId="1">'МП +'!#REF!</definedName>
    <definedName name="FIO" localSheetId="1">'МП +'!#REF!</definedName>
    <definedName name="LAST_CELL" localSheetId="1">'МП +'!$G$68</definedName>
    <definedName name="SIGN" localSheetId="1">'МП +'!#REF!</definedName>
    <definedName name="_xlnm.Print_Titles" localSheetId="1">'МП +'!$4:$4</definedName>
  </definedNames>
  <calcPr calcId="162913"/>
</workbook>
</file>

<file path=xl/calcChain.xml><?xml version="1.0" encoding="utf-8"?>
<calcChain xmlns="http://schemas.openxmlformats.org/spreadsheetml/2006/main">
  <c r="G36" i="3" l="1"/>
  <c r="D50" i="4" l="1"/>
  <c r="D6" i="4"/>
  <c r="E6" i="4"/>
  <c r="D15" i="4"/>
  <c r="E15" i="4"/>
  <c r="G35" i="3"/>
  <c r="G34" i="3"/>
  <c r="H5" i="3" l="1"/>
  <c r="H6" i="3"/>
  <c r="H7" i="3"/>
  <c r="H8" i="3"/>
  <c r="H9" i="3"/>
  <c r="H10" i="3"/>
  <c r="H11" i="3"/>
  <c r="H12" i="3"/>
  <c r="H14" i="3"/>
  <c r="H16" i="3"/>
  <c r="H17" i="3"/>
  <c r="H19" i="3"/>
  <c r="H20" i="3"/>
  <c r="H21" i="3"/>
  <c r="H22" i="3"/>
  <c r="H23" i="3"/>
  <c r="H24" i="3"/>
  <c r="H26" i="3"/>
  <c r="H27" i="3"/>
  <c r="H28" i="3"/>
  <c r="H29" i="3"/>
  <c r="H31" i="3"/>
  <c r="H33" i="3"/>
  <c r="H34" i="3"/>
  <c r="H35" i="3"/>
  <c r="H37" i="3"/>
  <c r="H38" i="3"/>
  <c r="H40" i="3"/>
  <c r="H41" i="3"/>
  <c r="H43" i="3"/>
  <c r="H44" i="3"/>
  <c r="H45" i="3"/>
  <c r="H46" i="3"/>
  <c r="H48" i="3"/>
  <c r="H49" i="3"/>
  <c r="H50" i="3"/>
  <c r="H51" i="3"/>
  <c r="H53" i="3"/>
  <c r="G5" i="3"/>
  <c r="G6" i="3"/>
  <c r="G7" i="3"/>
  <c r="G8" i="3"/>
  <c r="G9" i="3"/>
  <c r="G11" i="3"/>
  <c r="G12" i="3"/>
  <c r="G14" i="3"/>
  <c r="G16" i="3"/>
  <c r="G17" i="3"/>
  <c r="G19" i="3"/>
  <c r="G20" i="3"/>
  <c r="G21" i="3"/>
  <c r="G22" i="3"/>
  <c r="G23" i="3"/>
  <c r="G24" i="3"/>
  <c r="G26" i="3"/>
  <c r="G27" i="3"/>
  <c r="G28" i="3"/>
  <c r="G29" i="3"/>
  <c r="G31" i="3"/>
  <c r="G33" i="3"/>
  <c r="G37" i="3"/>
  <c r="G38" i="3"/>
  <c r="G40" i="3"/>
  <c r="G41" i="3"/>
  <c r="G43" i="3"/>
  <c r="G44" i="3"/>
  <c r="G45" i="3"/>
  <c r="G46" i="3"/>
  <c r="G48" i="3"/>
  <c r="G49" i="3"/>
  <c r="G50" i="3"/>
  <c r="G51" i="3"/>
  <c r="G53" i="3"/>
  <c r="E32" i="3"/>
  <c r="F32" i="3"/>
  <c r="G32" i="3" s="1"/>
  <c r="D32" i="3"/>
  <c r="H32" i="3" l="1"/>
  <c r="E42" i="4"/>
  <c r="G14" i="4"/>
  <c r="F14" i="4"/>
  <c r="D42" i="4"/>
  <c r="F13" i="3"/>
  <c r="E21" i="4"/>
  <c r="D21" i="4"/>
  <c r="D59" i="4"/>
  <c r="D53" i="4"/>
  <c r="D45" i="4"/>
  <c r="D37" i="4"/>
  <c r="D34" i="4"/>
  <c r="D31" i="4"/>
  <c r="D25" i="4"/>
  <c r="G57" i="4"/>
  <c r="C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C15" i="4"/>
  <c r="F16" i="4"/>
  <c r="G16" i="4"/>
  <c r="F17" i="4"/>
  <c r="G17" i="4"/>
  <c r="F18" i="4"/>
  <c r="G18" i="4"/>
  <c r="F19" i="4"/>
  <c r="G19" i="4"/>
  <c r="F20" i="4"/>
  <c r="G20" i="4"/>
  <c r="C21" i="4"/>
  <c r="F22" i="4"/>
  <c r="G22" i="4"/>
  <c r="F23" i="4"/>
  <c r="G23" i="4"/>
  <c r="F24" i="4"/>
  <c r="G24" i="4"/>
  <c r="C25" i="4"/>
  <c r="E25" i="4"/>
  <c r="F26" i="4"/>
  <c r="G26" i="4"/>
  <c r="F27" i="4"/>
  <c r="G27" i="4"/>
  <c r="F28" i="4"/>
  <c r="G28" i="4"/>
  <c r="F29" i="4"/>
  <c r="G29" i="4"/>
  <c r="F30" i="4"/>
  <c r="G30" i="4"/>
  <c r="C31" i="4"/>
  <c r="E31" i="4"/>
  <c r="F32" i="4"/>
  <c r="G32" i="4"/>
  <c r="F33" i="4"/>
  <c r="G33" i="4"/>
  <c r="C34" i="4"/>
  <c r="E34" i="4"/>
  <c r="F35" i="4"/>
  <c r="G35" i="4"/>
  <c r="F36" i="4"/>
  <c r="G36" i="4"/>
  <c r="C37" i="4"/>
  <c r="E37" i="4"/>
  <c r="F38" i="4"/>
  <c r="G38" i="4"/>
  <c r="F39" i="4"/>
  <c r="G39" i="4"/>
  <c r="F40" i="4"/>
  <c r="G40" i="4"/>
  <c r="F41" i="4"/>
  <c r="G41" i="4"/>
  <c r="C42" i="4"/>
  <c r="F42" i="4"/>
  <c r="F43" i="4"/>
  <c r="G43" i="4"/>
  <c r="F44" i="4"/>
  <c r="G44" i="4"/>
  <c r="C45" i="4"/>
  <c r="E45" i="4"/>
  <c r="F46" i="4"/>
  <c r="G46" i="4"/>
  <c r="F47" i="4"/>
  <c r="G47" i="4"/>
  <c r="F48" i="4"/>
  <c r="G48" i="4"/>
  <c r="F49" i="4"/>
  <c r="G49" i="4"/>
  <c r="C50" i="4"/>
  <c r="E50" i="4"/>
  <c r="F51" i="4"/>
  <c r="G51" i="4"/>
  <c r="F52" i="4"/>
  <c r="G52" i="4"/>
  <c r="C53" i="4"/>
  <c r="E53" i="4"/>
  <c r="F54" i="4"/>
  <c r="G54" i="4"/>
  <c r="F55" i="4"/>
  <c r="G55" i="4"/>
  <c r="F56" i="4"/>
  <c r="G56" i="4"/>
  <c r="F57" i="4"/>
  <c r="F58" i="4"/>
  <c r="G58" i="4"/>
  <c r="C59" i="4"/>
  <c r="E59" i="4"/>
  <c r="G59" i="4" s="1"/>
  <c r="F60" i="4"/>
  <c r="G60" i="4"/>
  <c r="F61" i="4"/>
  <c r="G61" i="4"/>
  <c r="F62" i="4"/>
  <c r="G62" i="4"/>
  <c r="F63" i="4"/>
  <c r="G63" i="4"/>
  <c r="F64" i="4"/>
  <c r="G64" i="4"/>
  <c r="F65" i="4"/>
  <c r="G65" i="4"/>
  <c r="G45" i="4" l="1"/>
  <c r="F31" i="4"/>
  <c r="F15" i="4"/>
  <c r="F6" i="4"/>
  <c r="C5" i="4"/>
  <c r="C66" i="4" s="1"/>
  <c r="F45" i="4"/>
  <c r="G50" i="4"/>
  <c r="F59" i="4"/>
  <c r="G53" i="4"/>
  <c r="F50" i="4"/>
  <c r="G34" i="4"/>
  <c r="F34" i="4"/>
  <c r="G31" i="4"/>
  <c r="G37" i="4"/>
  <c r="G25" i="4"/>
  <c r="F25" i="4"/>
  <c r="G21" i="4"/>
  <c r="D5" i="4"/>
  <c r="D66" i="4" s="1"/>
  <c r="G6" i="4"/>
  <c r="F53" i="4"/>
  <c r="F21" i="4"/>
  <c r="G42" i="4"/>
  <c r="G15" i="4"/>
  <c r="F37" i="4"/>
  <c r="E5" i="4"/>
  <c r="F5" i="4" l="1"/>
  <c r="E66" i="4"/>
  <c r="G5" i="4"/>
  <c r="G66" i="4" l="1"/>
  <c r="F66" i="4"/>
  <c r="D4" i="3" l="1"/>
  <c r="F30" i="3"/>
  <c r="E30" i="3"/>
  <c r="D30" i="3"/>
  <c r="G30" i="3" l="1"/>
  <c r="H30" i="3"/>
  <c r="E18" i="3"/>
  <c r="E4" i="3"/>
  <c r="E52" i="3"/>
  <c r="E47" i="3"/>
  <c r="E42" i="3"/>
  <c r="E39" i="3"/>
  <c r="E25" i="3"/>
  <c r="E15" i="3"/>
  <c r="E13" i="3"/>
  <c r="H13" i="3" s="1"/>
  <c r="F47" i="3"/>
  <c r="D47" i="3"/>
  <c r="H47" i="3" l="1"/>
  <c r="G47" i="3"/>
  <c r="E54" i="3"/>
  <c r="F52" i="3"/>
  <c r="D52" i="3"/>
  <c r="F42" i="3"/>
  <c r="D42" i="3"/>
  <c r="F39" i="3"/>
  <c r="D39" i="3"/>
  <c r="F25" i="3"/>
  <c r="D25" i="3"/>
  <c r="F18" i="3"/>
  <c r="D18" i="3"/>
  <c r="F15" i="3"/>
  <c r="D15" i="3"/>
  <c r="D13" i="3"/>
  <c r="G13" i="3" s="1"/>
  <c r="F4" i="3"/>
  <c r="H4" i="3" s="1"/>
  <c r="G15" i="3" l="1"/>
  <c r="H42" i="3"/>
  <c r="G42" i="3"/>
  <c r="H39" i="3"/>
  <c r="G39" i="3"/>
  <c r="H52" i="3"/>
  <c r="G52" i="3"/>
  <c r="H25" i="3"/>
  <c r="G25" i="3"/>
  <c r="G18" i="3"/>
  <c r="H18" i="3"/>
  <c r="H15" i="3"/>
  <c r="G4" i="3"/>
  <c r="F54" i="3"/>
  <c r="D54" i="3"/>
  <c r="H54" i="3" l="1"/>
  <c r="G54" i="3"/>
</calcChain>
</file>

<file path=xl/sharedStrings.xml><?xml version="1.0" encoding="utf-8"?>
<sst xmlns="http://schemas.openxmlformats.org/spreadsheetml/2006/main" count="281" uniqueCount="196">
  <si>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</si>
  <si>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</si>
  <si>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</si>
  <si>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</si>
  <si>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</si>
  <si>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</si>
  <si>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</si>
  <si>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</si>
  <si>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</si>
  <si>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</si>
  <si>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</si>
  <si>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</si>
  <si>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</si>
  <si>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</si>
  <si>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</si>
  <si>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</si>
  <si>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</si>
  <si>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</si>
  <si>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</si>
  <si>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</si>
  <si>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</si>
  <si>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</si>
  <si>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</si>
  <si>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</si>
  <si>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</si>
  <si>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</si>
  <si>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</si>
  <si>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</si>
  <si>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</si>
  <si>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</si>
  <si>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</si>
  <si>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</si>
  <si>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</si>
  <si>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</si>
  <si>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</si>
  <si>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</si>
  <si>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</si>
  <si>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</si>
  <si>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</si>
  <si>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</si>
  <si>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</si>
  <si>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</si>
  <si>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</si>
  <si>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</si>
  <si>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</si>
  <si>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</si>
  <si>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</si>
  <si>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</si>
  <si>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</si>
  <si>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</si>
  <si>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</si>
  <si>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</si>
  <si>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</si>
  <si>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</si>
  <si>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</si>
  <si>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</si>
  <si>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</si>
  <si>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</si>
  <si>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</si>
  <si>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</si>
  <si>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</si>
  <si>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</si>
  <si>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</si>
  <si>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</si>
  <si>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</si>
  <si>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</si>
  <si>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</si>
  <si>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</si>
  <si>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</si>
  <si>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</si>
  <si>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</si>
  <si>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</si>
  <si>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</si>
  <si>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</si>
  <si>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</si>
  <si>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</si>
  <si>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</si>
  <si>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</si>
  <si>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</si>
  <si>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</si>
  <si>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</si>
  <si>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</si>
  <si>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</si>
  <si>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</si>
  <si>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</si>
  <si>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</si>
  <si>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</si>
  <si>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</si>
  <si>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</si>
  <si>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</si>
  <si>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</si>
  <si>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</si>
  <si>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</si>
  <si>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</si>
  <si>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</si>
  <si>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</si>
  <si>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</si>
  <si>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</si>
  <si>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</si>
  <si>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</si>
  <si>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</si>
  <si>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</si>
  <si>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</si>
  <si>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</si>
  <si>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</si>
  <si>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</si>
  <si>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</si>
  <si>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</si>
  <si>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</si>
  <si>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</si>
  <si>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</si>
  <si>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</si>
  <si>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</si>
  <si>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</si>
  <si>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</si>
  <si>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</si>
  <si>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</si>
  <si>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</si>
  <si>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</si>
  <si>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</si>
  <si>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</si>
  <si>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</si>
  <si>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</si>
  <si>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</si>
  <si>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</si>
  <si>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</si>
  <si>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</si>
  <si>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</si>
  <si>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</si>
  <si>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</si>
  <si>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</si>
  <si>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</si>
  <si>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</si>
  <si>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</si>
  <si>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</si>
  <si>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</si>
  <si>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</si>
  <si>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</si>
  <si>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</si>
  <si>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</si>
  <si>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</si>
  <si>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</si>
  <si>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</si>
  <si>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</si>
  <si>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</si>
  <si>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</si>
  <si>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</si>
  <si>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</si>
  <si>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</si>
  <si>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</si>
  <si>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</si>
  <si>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</si>
  <si>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</si>
  <si>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</si>
  <si>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</si>
  <si>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</si>
  <si>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</si>
  <si>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</si>
  <si>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</si>
  <si>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</si>
  <si>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</si>
  <si>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</si>
  <si>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</si>
  <si>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</si>
  <si>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</si>
  <si>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</si>
  <si>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</si>
  <si>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</si>
  <si>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</si>
  <si>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</si>
  <si>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</si>
  <si>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</si>
  <si>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</si>
  <si>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</si>
  <si>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</si>
  <si>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</si>
  <si>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</si>
  <si>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</si>
  <si>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</si>
  <si>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</si>
  <si>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</si>
  <si>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</si>
  <si>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Первоначальный план на 2025 год</t>
  </si>
  <si>
    <t>Уточненный план на 2025 год</t>
  </si>
  <si>
    <t>ОХРАНА ОКРУЖАЮЩЕЙ СРЕДЫ</t>
  </si>
  <si>
    <t>Сбор, удаление отходов и очистка сточных вод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</si>
  <si>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</si>
  <si>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</si>
  <si>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Водное хозяйство</t>
  </si>
  <si>
    <t>Обеспечение проведения выборов и референдумов</t>
  </si>
  <si>
    <t>0180000000</t>
  </si>
  <si>
    <t>Расходы бюджета Павловского муниципального округа по разделам, подразделам классификации расходов бюджета на 01.07.2025 года</t>
  </si>
  <si>
    <t>Исполнено на 01.07.2025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</si>
  <si>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01.07.2025 года</t>
  </si>
  <si>
    <t>Профессиональная подготовка, переподготовка и повышение квалификации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</si>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</sst>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164" fontId="5" fillId="0" borderId="1" xfId="0" applyNumberFormat="1" applyFont="1" applyBorder="1" applyAlignment="1" applyProtection="1">
      <alignment horizontal="right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7" fillId="0" borderId="1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49" fontId="3" fillId="3" borderId="1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right" vertical="center" wrapText="1"/>
    </xf>
    <xf numFmtId="164" fontId="4" fillId="3" borderId="1" xfId="0" applyNumberFormat="1" applyFont="1" applyFill="1" applyBorder="1" applyAlignment="1" applyProtection="1">
      <alignment horizontal="right" vertical="center" wrapText="1"/>
    </xf>
    <xf numFmtId="164" fontId="2" fillId="3" borderId="0" xfId="0" applyNumberFormat="1" applyFont="1" applyFill="1"/>
    <xf numFmtId="0" fontId="2" fillId="3" borderId="0" xfId="0" applyFont="1" applyFill="1"/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64" fontId="9" fillId="2" borderId="1" xfId="0" applyNumberFormat="1" applyFont="1" applyFill="1" applyBorder="1" applyAlignment="1" applyProtection="1">
      <alignment horizontal="right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horizontal="right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164" fontId="7" fillId="3" borderId="1" xfId="0" applyNumberFormat="1" applyFont="1" applyFill="1" applyBorder="1" applyAlignment="1" applyProtection="1">
      <alignment horizontal="right" vertical="center" wrapText="1"/>
    </xf>
    <xf numFmtId="49" fontId="4" fillId="3" borderId="1" xfId="1" applyNumberFormat="1" applyFont="1" applyFill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4"/>
  <sheetViews>
    <sheetView zoomScale="86" zoomScaleNormal="86" workbookViewId="0">
      <selection activeCell="G58" sqref="G58"/>
    </sheetView>
  </sheetViews>
  <sheetFormatPr defaultColWidth="8.88671875" defaultRowHeight="13.8" outlineLevelRow="1" x14ac:dyDescent="0.25"/>
  <cols>
    <col min="1" max="1" width="45.109375" style="1" customWidth="1"/>
    <col min="2" max="2" width="7.109375" style="1" customWidth="1"/>
    <col min="3" max="3" width="7.44140625" style="1" customWidth="1"/>
    <col min="4" max="4" width="13" style="1" customWidth="1"/>
    <col min="5" max="5" width="13.88671875" style="1" customWidth="1"/>
    <col min="6" max="6" width="14.109375" style="1" customWidth="1"/>
    <col min="7" max="7" width="13" style="1" customWidth="1"/>
    <col min="8" max="8" width="13.6640625" style="1" customWidth="1"/>
    <col min="9" max="11" width="9.109375" style="1" customWidth="1"/>
    <col min="12" max="16384" width="8.88671875" style="1"/>
  </cols>
  <sheetData>
    <row r="1" spans="1:11" s="3" customFormat="1" ht="39" customHeight="1" x14ac:dyDescent="0.3">
      <c r="A1" s="49" t="s">
        <v>191</v>
      </c>
      <c r="B1" s="49"/>
      <c r="C1" s="49"/>
      <c r="D1" s="49"/>
      <c r="E1" s="49"/>
      <c r="F1" s="49"/>
      <c r="G1" s="49"/>
      <c r="H1" s="49"/>
      <c r="I1" s="4"/>
      <c r="J1" s="4"/>
      <c r="K1" s="4"/>
    </row>
    <row r="2" spans="1:11" s="3" customFormat="1" x14ac:dyDescent="0.25">
      <c r="A2" s="5"/>
      <c r="B2" s="6"/>
      <c r="C2" s="6"/>
      <c r="D2" s="6"/>
      <c r="E2" s="5"/>
      <c r="F2" s="5"/>
      <c r="G2" s="6"/>
      <c r="H2" s="6" t="s">
        <v>0</v>
      </c>
      <c r="I2" s="5"/>
      <c r="J2" s="7"/>
      <c r="K2" s="7"/>
    </row>
    <row r="3" spans="1:11" s="3" customFormat="1" ht="45" customHeight="1" x14ac:dyDescent="0.25">
      <c r="A3" s="14" t="s">
        <v>80</v>
      </c>
      <c r="B3" s="14" t="s">
        <v>84</v>
      </c>
      <c r="C3" s="14" t="s">
        <v>85</v>
      </c>
      <c r="D3" s="14" t="s">
        <v>180</v>
      </c>
      <c r="E3" s="14" t="s">
        <v>181</v>
      </c>
      <c r="F3" s="14" t="s">
        <v>192</v>
      </c>
      <c r="G3" s="14" t="s">
        <v>82</v>
      </c>
      <c r="H3" s="14" t="s">
        <v>83</v>
      </c>
    </row>
    <row r="4" spans="1:11" x14ac:dyDescent="0.25">
      <c r="A4" s="11" t="s">
        <v>49</v>
      </c>
      <c r="B4" s="8" t="s">
        <v>1</v>
      </c>
      <c r="C4" s="8"/>
      <c r="D4" s="31">
        <f>SUM(D5:D12)</f>
        <v>381276.89999999997</v>
      </c>
      <c r="E4" s="12">
        <f>SUM(E5:E12)</f>
        <v>395943</v>
      </c>
      <c r="F4" s="12">
        <f>SUM(F5:F12)</f>
        <v>145514.90000000002</v>
      </c>
      <c r="G4" s="12">
        <f>F4/D4*100</f>
        <v>38.16514979008695</v>
      </c>
      <c r="H4" s="12">
        <f>F4/E4*100</f>
        <v>36.751476853991619</v>
      </c>
      <c r="I4" s="29"/>
    </row>
    <row r="5" spans="1:11" ht="41.4" outlineLevel="1" x14ac:dyDescent="0.25">
      <c r="A5" s="9" t="s">
        <v>3</v>
      </c>
      <c r="B5" s="10" t="s">
        <v>1</v>
      </c>
      <c r="C5" s="10" t="s">
        <v>2</v>
      </c>
      <c r="D5" s="30">
        <v>3757.6</v>
      </c>
      <c r="E5" s="47">
        <v>3757.6</v>
      </c>
      <c r="F5" s="47">
        <v>2276.3000000000002</v>
      </c>
      <c r="G5" s="30">
        <f t="shared" ref="G5:G54" si="0">F5/D5*100</f>
        <v>60.578560783478821</v>
      </c>
      <c r="H5" s="30">
        <f t="shared" ref="H5:H54" si="1">F5/E5*100</f>
        <v>60.578560783478821</v>
      </c>
      <c r="I5" s="29"/>
    </row>
    <row r="6" spans="1:11" ht="55.2" outlineLevel="1" x14ac:dyDescent="0.25">
      <c r="A6" s="9" t="s">
        <v>5</v>
      </c>
      <c r="B6" s="10" t="s">
        <v>1</v>
      </c>
      <c r="C6" s="10" t="s">
        <v>4</v>
      </c>
      <c r="D6" s="30">
        <v>10022.4</v>
      </c>
      <c r="E6" s="47">
        <v>10022.4</v>
      </c>
      <c r="F6" s="47">
        <v>4693.5</v>
      </c>
      <c r="G6" s="30">
        <f t="shared" si="0"/>
        <v>46.830100574712645</v>
      </c>
      <c r="H6" s="30">
        <f t="shared" si="1"/>
        <v>46.830100574712645</v>
      </c>
      <c r="I6" s="29"/>
    </row>
    <row r="7" spans="1:11" ht="55.2" outlineLevel="1" x14ac:dyDescent="0.25">
      <c r="A7" s="9" t="s">
        <v>7</v>
      </c>
      <c r="B7" s="10" t="s">
        <v>1</v>
      </c>
      <c r="C7" s="10" t="s">
        <v>6</v>
      </c>
      <c r="D7" s="30">
        <v>166925.9</v>
      </c>
      <c r="E7" s="47">
        <v>168811.2</v>
      </c>
      <c r="F7" s="47">
        <v>79275.600000000006</v>
      </c>
      <c r="G7" s="30">
        <f t="shared" si="0"/>
        <v>47.491491733757321</v>
      </c>
      <c r="H7" s="30">
        <f t="shared" si="1"/>
        <v>46.961102106969207</v>
      </c>
      <c r="I7" s="29"/>
    </row>
    <row r="8" spans="1:11" outlineLevel="1" x14ac:dyDescent="0.25">
      <c r="A8" s="9" t="s">
        <v>9</v>
      </c>
      <c r="B8" s="10" t="s">
        <v>1</v>
      </c>
      <c r="C8" s="10" t="s">
        <v>8</v>
      </c>
      <c r="D8" s="30">
        <v>25.9</v>
      </c>
      <c r="E8" s="47">
        <v>25.9</v>
      </c>
      <c r="F8" s="47">
        <v>0</v>
      </c>
      <c r="G8" s="30">
        <f t="shared" si="0"/>
        <v>0</v>
      </c>
      <c r="H8" s="30">
        <f t="shared" si="1"/>
        <v>0</v>
      </c>
      <c r="I8" s="29"/>
    </row>
    <row r="9" spans="1:11" ht="41.4" outlineLevel="1" x14ac:dyDescent="0.25">
      <c r="A9" s="9" t="s">
        <v>11</v>
      </c>
      <c r="B9" s="10" t="s">
        <v>1</v>
      </c>
      <c r="C9" s="10" t="s">
        <v>10</v>
      </c>
      <c r="D9" s="30">
        <v>27782.3</v>
      </c>
      <c r="E9" s="47">
        <v>27782.3</v>
      </c>
      <c r="F9" s="47">
        <v>13565.3</v>
      </c>
      <c r="G9" s="30">
        <f t="shared" si="0"/>
        <v>48.827130943082466</v>
      </c>
      <c r="H9" s="30">
        <f t="shared" si="1"/>
        <v>48.827130943082466</v>
      </c>
      <c r="I9" s="29"/>
    </row>
    <row r="10" spans="1:11" ht="27.6" outlineLevel="1" x14ac:dyDescent="0.25">
      <c r="A10" s="9" t="s">
        <v>189</v>
      </c>
      <c r="B10" s="10" t="s">
        <v>1</v>
      </c>
      <c r="C10" s="10" t="s">
        <v>12</v>
      </c>
      <c r="D10" s="30">
        <v>0</v>
      </c>
      <c r="E10" s="47">
        <v>9000</v>
      </c>
      <c r="F10" s="47">
        <v>0</v>
      </c>
      <c r="G10" s="30"/>
      <c r="H10" s="30">
        <f t="shared" si="1"/>
        <v>0</v>
      </c>
      <c r="I10" s="29"/>
    </row>
    <row r="11" spans="1:11" outlineLevel="1" x14ac:dyDescent="0.25">
      <c r="A11" s="9" t="s">
        <v>14</v>
      </c>
      <c r="B11" s="10" t="s">
        <v>1</v>
      </c>
      <c r="C11" s="10" t="s">
        <v>13</v>
      </c>
      <c r="D11" s="30">
        <v>80000</v>
      </c>
      <c r="E11" s="47">
        <v>61491.3</v>
      </c>
      <c r="F11" s="47">
        <v>0</v>
      </c>
      <c r="G11" s="30">
        <f t="shared" si="0"/>
        <v>0</v>
      </c>
      <c r="H11" s="30">
        <f t="shared" si="1"/>
        <v>0</v>
      </c>
      <c r="I11" s="29"/>
    </row>
    <row r="12" spans="1:11" outlineLevel="1" x14ac:dyDescent="0.25">
      <c r="A12" s="9" t="s">
        <v>16</v>
      </c>
      <c r="B12" s="10" t="s">
        <v>1</v>
      </c>
      <c r="C12" s="10" t="s">
        <v>15</v>
      </c>
      <c r="D12" s="30">
        <v>92762.8</v>
      </c>
      <c r="E12" s="47">
        <v>115052.3</v>
      </c>
      <c r="F12" s="47">
        <v>45704.2</v>
      </c>
      <c r="G12" s="30">
        <f t="shared" si="0"/>
        <v>49.269965977741073</v>
      </c>
      <c r="H12" s="30">
        <f t="shared" si="1"/>
        <v>39.724716498496768</v>
      </c>
      <c r="I12" s="29"/>
    </row>
    <row r="13" spans="1:11" x14ac:dyDescent="0.25">
      <c r="A13" s="11" t="s">
        <v>50</v>
      </c>
      <c r="B13" s="8" t="s">
        <v>2</v>
      </c>
      <c r="C13" s="8"/>
      <c r="D13" s="31">
        <f>D14</f>
        <v>9163.6</v>
      </c>
      <c r="E13" s="12">
        <f>E14</f>
        <v>11733.4</v>
      </c>
      <c r="F13" s="12">
        <f>F14</f>
        <v>4655.1000000000004</v>
      </c>
      <c r="G13" s="31">
        <f t="shared" si="0"/>
        <v>50.799903967872893</v>
      </c>
      <c r="H13" s="31">
        <f t="shared" si="1"/>
        <v>39.673922307259623</v>
      </c>
      <c r="I13" s="29"/>
    </row>
    <row r="14" spans="1:11" outlineLevel="1" x14ac:dyDescent="0.25">
      <c r="A14" s="9" t="s">
        <v>17</v>
      </c>
      <c r="B14" s="10" t="s">
        <v>2</v>
      </c>
      <c r="C14" s="10" t="s">
        <v>4</v>
      </c>
      <c r="D14" s="30">
        <v>9163.6</v>
      </c>
      <c r="E14" s="47">
        <v>11733.4</v>
      </c>
      <c r="F14" s="47">
        <v>4655.1000000000004</v>
      </c>
      <c r="G14" s="30">
        <f t="shared" si="0"/>
        <v>50.799903967872893</v>
      </c>
      <c r="H14" s="30">
        <f t="shared" si="1"/>
        <v>39.673922307259623</v>
      </c>
      <c r="I14" s="29"/>
    </row>
    <row r="15" spans="1:11" ht="27.6" x14ac:dyDescent="0.25">
      <c r="A15" s="11" t="s">
        <v>51</v>
      </c>
      <c r="B15" s="8" t="s">
        <v>4</v>
      </c>
      <c r="C15" s="8"/>
      <c r="D15" s="31">
        <f>SUM(D16:D17)</f>
        <v>71033.2</v>
      </c>
      <c r="E15" s="12">
        <f>SUM(E16:E17)</f>
        <v>46342.5</v>
      </c>
      <c r="F15" s="12">
        <f>SUM(F16:F17)</f>
        <v>15824.699999999999</v>
      </c>
      <c r="G15" s="31">
        <f t="shared" si="0"/>
        <v>22.277892591070088</v>
      </c>
      <c r="H15" s="31">
        <f t="shared" si="1"/>
        <v>34.147273021524512</v>
      </c>
      <c r="I15" s="29"/>
    </row>
    <row r="16" spans="1:11" ht="42.75" customHeight="1" outlineLevel="1" x14ac:dyDescent="0.25">
      <c r="A16" s="9" t="s">
        <v>19</v>
      </c>
      <c r="B16" s="10" t="s">
        <v>4</v>
      </c>
      <c r="C16" s="10" t="s">
        <v>18</v>
      </c>
      <c r="D16" s="30">
        <v>69723.199999999997</v>
      </c>
      <c r="E16" s="47">
        <v>45032.5</v>
      </c>
      <c r="F16" s="47">
        <v>15775.3</v>
      </c>
      <c r="G16" s="30">
        <f t="shared" si="0"/>
        <v>22.625610987447505</v>
      </c>
      <c r="H16" s="30">
        <f t="shared" si="1"/>
        <v>35.030922111808138</v>
      </c>
      <c r="I16" s="29"/>
    </row>
    <row r="17" spans="1:9" ht="25.2" customHeight="1" outlineLevel="1" x14ac:dyDescent="0.25">
      <c r="A17" s="9" t="s">
        <v>21</v>
      </c>
      <c r="B17" s="10" t="s">
        <v>4</v>
      </c>
      <c r="C17" s="10" t="s">
        <v>20</v>
      </c>
      <c r="D17" s="30">
        <v>1310</v>
      </c>
      <c r="E17" s="47">
        <v>1310</v>
      </c>
      <c r="F17" s="47">
        <v>49.4</v>
      </c>
      <c r="G17" s="30">
        <f t="shared" si="0"/>
        <v>3.770992366412214</v>
      </c>
      <c r="H17" s="30">
        <f t="shared" si="1"/>
        <v>3.770992366412214</v>
      </c>
      <c r="I17" s="29"/>
    </row>
    <row r="18" spans="1:9" x14ac:dyDescent="0.25">
      <c r="A18" s="11" t="s">
        <v>52</v>
      </c>
      <c r="B18" s="8" t="s">
        <v>6</v>
      </c>
      <c r="C18" s="8"/>
      <c r="D18" s="31">
        <f>SUM(D19:D24)</f>
        <v>320984.59999999998</v>
      </c>
      <c r="E18" s="12">
        <f>SUM(E19:E24)</f>
        <v>374702.69999999995</v>
      </c>
      <c r="F18" s="12">
        <f>SUM(F19:F24)</f>
        <v>142876.30000000002</v>
      </c>
      <c r="G18" s="31">
        <f t="shared" si="0"/>
        <v>44.511886240025234</v>
      </c>
      <c r="H18" s="31">
        <f t="shared" si="1"/>
        <v>38.13057658778547</v>
      </c>
      <c r="I18" s="29"/>
    </row>
    <row r="19" spans="1:9" outlineLevel="1" x14ac:dyDescent="0.25">
      <c r="A19" s="9" t="s">
        <v>22</v>
      </c>
      <c r="B19" s="10" t="s">
        <v>6</v>
      </c>
      <c r="C19" s="10" t="s">
        <v>1</v>
      </c>
      <c r="D19" s="30">
        <v>5603</v>
      </c>
      <c r="E19" s="47">
        <v>5603</v>
      </c>
      <c r="F19" s="47">
        <v>2086.1</v>
      </c>
      <c r="G19" s="30">
        <f t="shared" si="0"/>
        <v>37.231840085668388</v>
      </c>
      <c r="H19" s="30">
        <f t="shared" si="1"/>
        <v>37.231840085668388</v>
      </c>
      <c r="I19" s="29"/>
    </row>
    <row r="20" spans="1:9" outlineLevel="1" x14ac:dyDescent="0.25">
      <c r="A20" s="9" t="s">
        <v>23</v>
      </c>
      <c r="B20" s="10" t="s">
        <v>6</v>
      </c>
      <c r="C20" s="10" t="s">
        <v>8</v>
      </c>
      <c r="D20" s="30">
        <v>67481.7</v>
      </c>
      <c r="E20" s="47">
        <v>65757.399999999994</v>
      </c>
      <c r="F20" s="47">
        <v>30737.4</v>
      </c>
      <c r="G20" s="30">
        <f t="shared" si="0"/>
        <v>45.549237793357314</v>
      </c>
      <c r="H20" s="30">
        <f t="shared" si="1"/>
        <v>46.743636457645835</v>
      </c>
      <c r="I20" s="29"/>
    </row>
    <row r="21" spans="1:9" outlineLevel="1" x14ac:dyDescent="0.25">
      <c r="A21" s="46" t="s">
        <v>188</v>
      </c>
      <c r="B21" s="10" t="s">
        <v>6</v>
      </c>
      <c r="C21" s="10" t="s">
        <v>10</v>
      </c>
      <c r="D21" s="30">
        <v>761</v>
      </c>
      <c r="E21" s="47">
        <v>760.3</v>
      </c>
      <c r="F21" s="47">
        <v>580.29999999999995</v>
      </c>
      <c r="G21" s="30">
        <f t="shared" si="0"/>
        <v>76.254927726675419</v>
      </c>
      <c r="H21" s="30">
        <f t="shared" si="1"/>
        <v>76.325134815204521</v>
      </c>
      <c r="I21" s="29"/>
    </row>
    <row r="22" spans="1:9" outlineLevel="1" x14ac:dyDescent="0.25">
      <c r="A22" s="9" t="s">
        <v>25</v>
      </c>
      <c r="B22" s="10" t="s">
        <v>6</v>
      </c>
      <c r="C22" s="10" t="s">
        <v>24</v>
      </c>
      <c r="D22" s="30">
        <v>10612.7</v>
      </c>
      <c r="E22" s="47">
        <v>12412.7</v>
      </c>
      <c r="F22" s="47">
        <v>3616</v>
      </c>
      <c r="G22" s="30">
        <f t="shared" si="0"/>
        <v>34.072384972721359</v>
      </c>
      <c r="H22" s="30">
        <f t="shared" si="1"/>
        <v>29.131454075261626</v>
      </c>
      <c r="I22" s="29"/>
    </row>
    <row r="23" spans="1:9" outlineLevel="1" x14ac:dyDescent="0.25">
      <c r="A23" s="9" t="s">
        <v>27</v>
      </c>
      <c r="B23" s="10" t="s">
        <v>6</v>
      </c>
      <c r="C23" s="10" t="s">
        <v>26</v>
      </c>
      <c r="D23" s="30">
        <v>197247.1</v>
      </c>
      <c r="E23" s="47">
        <v>247140.7</v>
      </c>
      <c r="F23" s="47">
        <v>86519.6</v>
      </c>
      <c r="G23" s="30">
        <f t="shared" si="0"/>
        <v>43.863559971223914</v>
      </c>
      <c r="H23" s="30">
        <f t="shared" si="1"/>
        <v>35.008236199055844</v>
      </c>
      <c r="I23" s="29"/>
    </row>
    <row r="24" spans="1:9" ht="27.6" outlineLevel="1" x14ac:dyDescent="0.25">
      <c r="A24" s="9" t="s">
        <v>29</v>
      </c>
      <c r="B24" s="10" t="s">
        <v>6</v>
      </c>
      <c r="C24" s="10" t="s">
        <v>28</v>
      </c>
      <c r="D24" s="30">
        <v>39279.1</v>
      </c>
      <c r="E24" s="47">
        <v>43028.6</v>
      </c>
      <c r="F24" s="47">
        <v>19336.900000000001</v>
      </c>
      <c r="G24" s="30">
        <f t="shared" si="0"/>
        <v>49.229488455692724</v>
      </c>
      <c r="H24" s="30">
        <f t="shared" si="1"/>
        <v>44.939644794392571</v>
      </c>
      <c r="I24" s="29"/>
    </row>
    <row r="25" spans="1:9" ht="18.600000000000001" customHeight="1" x14ac:dyDescent="0.25">
      <c r="A25" s="11" t="s">
        <v>53</v>
      </c>
      <c r="B25" s="8" t="s">
        <v>8</v>
      </c>
      <c r="C25" s="8"/>
      <c r="D25" s="31">
        <f>D26+D27+D28+D29</f>
        <v>366070.6</v>
      </c>
      <c r="E25" s="12">
        <f>E26+E27+E28+E29</f>
        <v>542248</v>
      </c>
      <c r="F25" s="12">
        <f>F26+F27+F28+F29</f>
        <v>142070.39999999999</v>
      </c>
      <c r="G25" s="31">
        <f t="shared" si="0"/>
        <v>38.80956296408398</v>
      </c>
      <c r="H25" s="31">
        <f t="shared" si="1"/>
        <v>26.200262610466059</v>
      </c>
      <c r="I25" s="29"/>
    </row>
    <row r="26" spans="1:9" outlineLevel="1" x14ac:dyDescent="0.25">
      <c r="A26" s="9" t="s">
        <v>30</v>
      </c>
      <c r="B26" s="10" t="s">
        <v>8</v>
      </c>
      <c r="C26" s="10" t="s">
        <v>1</v>
      </c>
      <c r="D26" s="30">
        <v>10446</v>
      </c>
      <c r="E26" s="47">
        <v>5018</v>
      </c>
      <c r="F26" s="47">
        <v>2666.7</v>
      </c>
      <c r="G26" s="30">
        <f t="shared" si="0"/>
        <v>25.528431935669154</v>
      </c>
      <c r="H26" s="30">
        <f t="shared" si="1"/>
        <v>53.142686329214825</v>
      </c>
      <c r="I26" s="29"/>
    </row>
    <row r="27" spans="1:9" outlineLevel="1" x14ac:dyDescent="0.25">
      <c r="A27" s="9" t="s">
        <v>31</v>
      </c>
      <c r="B27" s="10" t="s">
        <v>8</v>
      </c>
      <c r="C27" s="10" t="s">
        <v>2</v>
      </c>
      <c r="D27" s="30">
        <v>108235</v>
      </c>
      <c r="E27" s="47">
        <v>154210.9</v>
      </c>
      <c r="F27" s="47">
        <v>27967.9</v>
      </c>
      <c r="G27" s="30">
        <f t="shared" si="0"/>
        <v>25.839977826026701</v>
      </c>
      <c r="H27" s="30">
        <f t="shared" si="1"/>
        <v>18.136136939736428</v>
      </c>
      <c r="I27" s="29"/>
    </row>
    <row r="28" spans="1:9" outlineLevel="1" x14ac:dyDescent="0.25">
      <c r="A28" s="9" t="s">
        <v>32</v>
      </c>
      <c r="B28" s="10" t="s">
        <v>8</v>
      </c>
      <c r="C28" s="10" t="s">
        <v>4</v>
      </c>
      <c r="D28" s="30">
        <v>194654.5</v>
      </c>
      <c r="E28" s="47">
        <v>323031.7</v>
      </c>
      <c r="F28" s="47">
        <v>84275.7</v>
      </c>
      <c r="G28" s="30">
        <f t="shared" si="0"/>
        <v>43.295017582434518</v>
      </c>
      <c r="H28" s="30">
        <f t="shared" si="1"/>
        <v>26.088987551376537</v>
      </c>
      <c r="I28" s="29"/>
    </row>
    <row r="29" spans="1:9" ht="27.6" outlineLevel="1" x14ac:dyDescent="0.25">
      <c r="A29" s="9" t="s">
        <v>33</v>
      </c>
      <c r="B29" s="10" t="s">
        <v>8</v>
      </c>
      <c r="C29" s="10" t="s">
        <v>8</v>
      </c>
      <c r="D29" s="30">
        <v>52735.1</v>
      </c>
      <c r="E29" s="47">
        <v>59987.4</v>
      </c>
      <c r="F29" s="47">
        <v>27160.1</v>
      </c>
      <c r="G29" s="30">
        <f t="shared" si="0"/>
        <v>51.502888967689451</v>
      </c>
      <c r="H29" s="30">
        <f t="shared" si="1"/>
        <v>45.276341365019981</v>
      </c>
      <c r="I29" s="29"/>
    </row>
    <row r="30" spans="1:9" s="37" customFormat="1" ht="17.25" customHeight="1" x14ac:dyDescent="0.25">
      <c r="A30" s="32" t="s">
        <v>184</v>
      </c>
      <c r="B30" s="33" t="s">
        <v>10</v>
      </c>
      <c r="C30" s="33"/>
      <c r="D30" s="44">
        <f>D31</f>
        <v>11000</v>
      </c>
      <c r="E30" s="34">
        <f>E31</f>
        <v>11000</v>
      </c>
      <c r="F30" s="34">
        <f>F31</f>
        <v>0</v>
      </c>
      <c r="G30" s="34">
        <f t="shared" si="0"/>
        <v>0</v>
      </c>
      <c r="H30" s="34">
        <f t="shared" si="1"/>
        <v>0</v>
      </c>
      <c r="I30" s="36"/>
    </row>
    <row r="31" spans="1:9" s="37" customFormat="1" outlineLevel="1" x14ac:dyDescent="0.25">
      <c r="A31" s="38" t="s">
        <v>185</v>
      </c>
      <c r="B31" s="39" t="s">
        <v>10</v>
      </c>
      <c r="C31" s="39" t="s">
        <v>2</v>
      </c>
      <c r="D31" s="45">
        <v>11000</v>
      </c>
      <c r="E31" s="35">
        <v>11000</v>
      </c>
      <c r="F31" s="35">
        <v>0</v>
      </c>
      <c r="G31" s="35">
        <f t="shared" si="0"/>
        <v>0</v>
      </c>
      <c r="H31" s="35">
        <f t="shared" si="1"/>
        <v>0</v>
      </c>
      <c r="I31" s="36"/>
    </row>
    <row r="32" spans="1:9" s="37" customFormat="1" x14ac:dyDescent="0.25">
      <c r="A32" s="32" t="s">
        <v>54</v>
      </c>
      <c r="B32" s="33" t="s">
        <v>12</v>
      </c>
      <c r="C32" s="33"/>
      <c r="D32" s="44">
        <f>SUM(D33:D38)</f>
        <v>3187042.6</v>
      </c>
      <c r="E32" s="34">
        <f t="shared" ref="E32:F32" si="2">SUM(E33:E38)</f>
        <v>3450165.7</v>
      </c>
      <c r="F32" s="34">
        <f t="shared" si="2"/>
        <v>1651406</v>
      </c>
      <c r="G32" s="44">
        <f t="shared" si="0"/>
        <v>51.816251216723622</v>
      </c>
      <c r="H32" s="44">
        <f t="shared" si="1"/>
        <v>47.864541694330789</v>
      </c>
      <c r="I32" s="36"/>
    </row>
    <row r="33" spans="1:9" s="37" customFormat="1" outlineLevel="1" x14ac:dyDescent="0.25">
      <c r="A33" s="38" t="s">
        <v>34</v>
      </c>
      <c r="B33" s="39" t="s">
        <v>12</v>
      </c>
      <c r="C33" s="39" t="s">
        <v>1</v>
      </c>
      <c r="D33" s="45">
        <v>822528.2</v>
      </c>
      <c r="E33" s="35">
        <v>824709</v>
      </c>
      <c r="F33" s="35">
        <v>436257.3</v>
      </c>
      <c r="G33" s="35">
        <f t="shared" si="0"/>
        <v>53.038582750111182</v>
      </c>
      <c r="H33" s="35">
        <f t="shared" si="1"/>
        <v>52.898331411443309</v>
      </c>
      <c r="I33" s="36"/>
    </row>
    <row r="34" spans="1:9" outlineLevel="1" x14ac:dyDescent="0.25">
      <c r="A34" s="9" t="s">
        <v>35</v>
      </c>
      <c r="B34" s="10" t="s">
        <v>12</v>
      </c>
      <c r="C34" s="10" t="s">
        <v>2</v>
      </c>
      <c r="D34" s="30">
        <v>1959034.3</v>
      </c>
      <c r="E34" s="47">
        <v>2194246.5</v>
      </c>
      <c r="F34" s="47">
        <v>977888.5</v>
      </c>
      <c r="G34" s="30">
        <f>F34/D34*100</f>
        <v>49.916864651119177</v>
      </c>
      <c r="H34" s="30">
        <f t="shared" si="1"/>
        <v>44.566027563448316</v>
      </c>
      <c r="I34" s="29"/>
    </row>
    <row r="35" spans="1:9" outlineLevel="1" x14ac:dyDescent="0.25">
      <c r="A35" s="9" t="s">
        <v>36</v>
      </c>
      <c r="B35" s="10" t="s">
        <v>12</v>
      </c>
      <c r="C35" s="10" t="s">
        <v>4</v>
      </c>
      <c r="D35" s="30">
        <v>215913.4</v>
      </c>
      <c r="E35" s="47">
        <v>213499.6</v>
      </c>
      <c r="F35" s="47">
        <v>137939.79999999999</v>
      </c>
      <c r="G35" s="30">
        <f>F35/D35*100</f>
        <v>63.886632325737999</v>
      </c>
      <c r="H35" s="30">
        <f t="shared" si="1"/>
        <v>64.608926667778292</v>
      </c>
      <c r="I35" s="29"/>
    </row>
    <row r="36" spans="1:9" ht="27.6" outlineLevel="1" x14ac:dyDescent="0.25">
      <c r="A36" s="9" t="s">
        <v>194</v>
      </c>
      <c r="B36" s="10" t="s">
        <v>12</v>
      </c>
      <c r="C36" s="10" t="s">
        <v>8</v>
      </c>
      <c r="D36" s="30">
        <v>70</v>
      </c>
      <c r="E36" s="30">
        <v>0</v>
      </c>
      <c r="F36" s="30">
        <v>0</v>
      </c>
      <c r="G36" s="30">
        <f t="shared" ref="G36" si="3">F36/D36*100</f>
        <v>0</v>
      </c>
      <c r="H36" s="30"/>
      <c r="I36" s="29"/>
    </row>
    <row r="37" spans="1:9" outlineLevel="1" x14ac:dyDescent="0.25">
      <c r="A37" s="9" t="s">
        <v>37</v>
      </c>
      <c r="B37" s="10" t="s">
        <v>12</v>
      </c>
      <c r="C37" s="10" t="s">
        <v>12</v>
      </c>
      <c r="D37" s="30">
        <v>10023.6</v>
      </c>
      <c r="E37" s="47">
        <v>13571.7</v>
      </c>
      <c r="F37" s="47">
        <v>8848.7000000000007</v>
      </c>
      <c r="G37" s="30">
        <f t="shared" si="0"/>
        <v>88.27866235683787</v>
      </c>
      <c r="H37" s="30">
        <f t="shared" si="1"/>
        <v>65.199643375553535</v>
      </c>
      <c r="I37" s="29"/>
    </row>
    <row r="38" spans="1:9" outlineLevel="1" x14ac:dyDescent="0.25">
      <c r="A38" s="9" t="s">
        <v>38</v>
      </c>
      <c r="B38" s="10" t="s">
        <v>12</v>
      </c>
      <c r="C38" s="10" t="s">
        <v>26</v>
      </c>
      <c r="D38" s="30">
        <v>179473.1</v>
      </c>
      <c r="E38" s="47">
        <v>204138.9</v>
      </c>
      <c r="F38" s="47">
        <v>90471.7</v>
      </c>
      <c r="G38" s="30">
        <f t="shared" si="0"/>
        <v>50.409615702854623</v>
      </c>
      <c r="H38" s="30">
        <f t="shared" si="1"/>
        <v>44.318696730510453</v>
      </c>
      <c r="I38" s="29"/>
    </row>
    <row r="39" spans="1:9" x14ac:dyDescent="0.25">
      <c r="A39" s="11" t="s">
        <v>81</v>
      </c>
      <c r="B39" s="8" t="s">
        <v>24</v>
      </c>
      <c r="C39" s="8"/>
      <c r="D39" s="31">
        <f>D40+D41</f>
        <v>315345.7</v>
      </c>
      <c r="E39" s="12">
        <f>E40+E41</f>
        <v>340189.9</v>
      </c>
      <c r="F39" s="12">
        <f>F40+F41</f>
        <v>150417.9</v>
      </c>
      <c r="G39" s="31">
        <f t="shared" si="0"/>
        <v>47.699366124224937</v>
      </c>
      <c r="H39" s="31">
        <f t="shared" si="1"/>
        <v>44.215862963597679</v>
      </c>
      <c r="I39" s="29"/>
    </row>
    <row r="40" spans="1:9" outlineLevel="1" x14ac:dyDescent="0.25">
      <c r="A40" s="9" t="s">
        <v>39</v>
      </c>
      <c r="B40" s="10" t="s">
        <v>24</v>
      </c>
      <c r="C40" s="10" t="s">
        <v>1</v>
      </c>
      <c r="D40" s="30">
        <v>227815.2</v>
      </c>
      <c r="E40" s="47">
        <v>253042.2</v>
      </c>
      <c r="F40" s="47">
        <v>114550</v>
      </c>
      <c r="G40" s="30">
        <f t="shared" si="0"/>
        <v>50.281982940558834</v>
      </c>
      <c r="H40" s="30">
        <f t="shared" si="1"/>
        <v>45.269129022747983</v>
      </c>
      <c r="I40" s="29"/>
    </row>
    <row r="41" spans="1:9" ht="27.6" outlineLevel="1" x14ac:dyDescent="0.25">
      <c r="A41" s="9" t="s">
        <v>40</v>
      </c>
      <c r="B41" s="10" t="s">
        <v>24</v>
      </c>
      <c r="C41" s="10" t="s">
        <v>6</v>
      </c>
      <c r="D41" s="30">
        <v>87530.5</v>
      </c>
      <c r="E41" s="47">
        <v>87147.7</v>
      </c>
      <c r="F41" s="47">
        <v>35867.9</v>
      </c>
      <c r="G41" s="30">
        <f t="shared" si="0"/>
        <v>40.977602092984732</v>
      </c>
      <c r="H41" s="30">
        <f t="shared" si="1"/>
        <v>41.157597962998452</v>
      </c>
      <c r="I41" s="29"/>
    </row>
    <row r="42" spans="1:9" x14ac:dyDescent="0.25">
      <c r="A42" s="11" t="s">
        <v>55</v>
      </c>
      <c r="B42" s="8" t="s">
        <v>18</v>
      </c>
      <c r="C42" s="8"/>
      <c r="D42" s="31">
        <f>SUM(D43:D46)</f>
        <v>77995.400000000009</v>
      </c>
      <c r="E42" s="12">
        <f>SUM(E43:E46)</f>
        <v>93367.8</v>
      </c>
      <c r="F42" s="12">
        <f>SUM(F43:F46)</f>
        <v>36096.1</v>
      </c>
      <c r="G42" s="31">
        <f t="shared" si="0"/>
        <v>46.279780602445783</v>
      </c>
      <c r="H42" s="31">
        <f t="shared" si="1"/>
        <v>38.660116228507043</v>
      </c>
      <c r="I42" s="29"/>
    </row>
    <row r="43" spans="1:9" outlineLevel="1" x14ac:dyDescent="0.25">
      <c r="A43" s="9" t="s">
        <v>41</v>
      </c>
      <c r="B43" s="10" t="s">
        <v>18</v>
      </c>
      <c r="C43" s="10" t="s">
        <v>1</v>
      </c>
      <c r="D43" s="30">
        <v>8250</v>
      </c>
      <c r="E43" s="47">
        <v>8250</v>
      </c>
      <c r="F43" s="47">
        <v>5228.1000000000004</v>
      </c>
      <c r="G43" s="30">
        <f t="shared" si="0"/>
        <v>63.370909090909102</v>
      </c>
      <c r="H43" s="30">
        <f t="shared" si="1"/>
        <v>63.370909090909102</v>
      </c>
      <c r="I43" s="29"/>
    </row>
    <row r="44" spans="1:9" outlineLevel="1" x14ac:dyDescent="0.25">
      <c r="A44" s="9" t="s">
        <v>42</v>
      </c>
      <c r="B44" s="10" t="s">
        <v>18</v>
      </c>
      <c r="C44" s="10" t="s">
        <v>4</v>
      </c>
      <c r="D44" s="30">
        <v>947.3</v>
      </c>
      <c r="E44" s="47">
        <v>6764.5</v>
      </c>
      <c r="F44" s="47">
        <v>5878.7</v>
      </c>
      <c r="G44" s="30">
        <f t="shared" si="0"/>
        <v>620.57426369682253</v>
      </c>
      <c r="H44" s="30">
        <f t="shared" si="1"/>
        <v>86.905166678985879</v>
      </c>
      <c r="I44" s="29"/>
    </row>
    <row r="45" spans="1:9" outlineLevel="1" x14ac:dyDescent="0.25">
      <c r="A45" s="9" t="s">
        <v>43</v>
      </c>
      <c r="B45" s="10" t="s">
        <v>18</v>
      </c>
      <c r="C45" s="10" t="s">
        <v>6</v>
      </c>
      <c r="D45" s="30">
        <v>68648.100000000006</v>
      </c>
      <c r="E45" s="47">
        <v>78203.3</v>
      </c>
      <c r="F45" s="47">
        <v>24959.3</v>
      </c>
      <c r="G45" s="30">
        <f t="shared" si="0"/>
        <v>36.35832601339294</v>
      </c>
      <c r="H45" s="30">
        <f t="shared" si="1"/>
        <v>31.915916591755078</v>
      </c>
      <c r="I45" s="29"/>
    </row>
    <row r="46" spans="1:9" outlineLevel="1" x14ac:dyDescent="0.25">
      <c r="A46" s="9" t="s">
        <v>48</v>
      </c>
      <c r="B46" s="10" t="s">
        <v>18</v>
      </c>
      <c r="C46" s="10" t="s">
        <v>10</v>
      </c>
      <c r="D46" s="30">
        <v>150</v>
      </c>
      <c r="E46" s="47">
        <v>150</v>
      </c>
      <c r="F46" s="47">
        <v>30</v>
      </c>
      <c r="G46" s="30">
        <f t="shared" si="0"/>
        <v>20</v>
      </c>
      <c r="H46" s="30">
        <f t="shared" si="1"/>
        <v>20</v>
      </c>
      <c r="I46" s="29"/>
    </row>
    <row r="47" spans="1:9" x14ac:dyDescent="0.25">
      <c r="A47" s="11" t="s">
        <v>56</v>
      </c>
      <c r="B47" s="8" t="s">
        <v>13</v>
      </c>
      <c r="C47" s="8"/>
      <c r="D47" s="31">
        <f>SUM(D48:D51)</f>
        <v>188981.90000000002</v>
      </c>
      <c r="E47" s="12">
        <f>SUM(E48:E51)</f>
        <v>191615.4</v>
      </c>
      <c r="F47" s="12">
        <f t="shared" ref="F47" si="4">SUM(F48:F51)</f>
        <v>97637.3</v>
      </c>
      <c r="G47" s="31">
        <f t="shared" si="0"/>
        <v>51.664894892050505</v>
      </c>
      <c r="H47" s="31">
        <f t="shared" si="1"/>
        <v>50.954829309126517</v>
      </c>
      <c r="I47" s="29"/>
    </row>
    <row r="48" spans="1:9" x14ac:dyDescent="0.25">
      <c r="A48" s="9" t="s">
        <v>179</v>
      </c>
      <c r="B48" s="10" t="s">
        <v>13</v>
      </c>
      <c r="C48" s="10" t="s">
        <v>1</v>
      </c>
      <c r="D48" s="30">
        <v>29426.9</v>
      </c>
      <c r="E48" s="47">
        <v>33968.800000000003</v>
      </c>
      <c r="F48" s="47">
        <v>21275.7</v>
      </c>
      <c r="G48" s="30">
        <f t="shared" si="0"/>
        <v>72.300174330289636</v>
      </c>
      <c r="H48" s="30">
        <f t="shared" si="1"/>
        <v>62.633063281599576</v>
      </c>
      <c r="I48" s="29"/>
    </row>
    <row r="49" spans="1:9" outlineLevel="1" x14ac:dyDescent="0.25">
      <c r="A49" s="9" t="s">
        <v>44</v>
      </c>
      <c r="B49" s="10" t="s">
        <v>13</v>
      </c>
      <c r="C49" s="10" t="s">
        <v>2</v>
      </c>
      <c r="D49" s="30">
        <v>117279.2</v>
      </c>
      <c r="E49" s="47">
        <v>116271.2</v>
      </c>
      <c r="F49" s="47">
        <v>55820</v>
      </c>
      <c r="G49" s="30">
        <f t="shared" si="0"/>
        <v>47.595822618162472</v>
      </c>
      <c r="H49" s="30">
        <f t="shared" si="1"/>
        <v>48.00844921184266</v>
      </c>
      <c r="I49" s="29"/>
    </row>
    <row r="50" spans="1:9" outlineLevel="1" x14ac:dyDescent="0.25">
      <c r="A50" s="9" t="s">
        <v>178</v>
      </c>
      <c r="B50" s="10" t="s">
        <v>13</v>
      </c>
      <c r="C50" s="10" t="s">
        <v>4</v>
      </c>
      <c r="D50" s="30">
        <v>36485.800000000003</v>
      </c>
      <c r="E50" s="47">
        <v>35810</v>
      </c>
      <c r="F50" s="47">
        <v>15818.3</v>
      </c>
      <c r="G50" s="30">
        <f t="shared" si="0"/>
        <v>43.354674969440161</v>
      </c>
      <c r="H50" s="30">
        <f t="shared" si="1"/>
        <v>44.172856743926275</v>
      </c>
      <c r="I50" s="29"/>
    </row>
    <row r="51" spans="1:9" ht="27.6" outlineLevel="1" x14ac:dyDescent="0.25">
      <c r="A51" s="9" t="s">
        <v>45</v>
      </c>
      <c r="B51" s="10" t="s">
        <v>13</v>
      </c>
      <c r="C51" s="10" t="s">
        <v>8</v>
      </c>
      <c r="D51" s="30">
        <v>5790</v>
      </c>
      <c r="E51" s="47">
        <v>5565.4</v>
      </c>
      <c r="F51" s="47">
        <v>4723.3</v>
      </c>
      <c r="G51" s="30">
        <f t="shared" si="0"/>
        <v>81.576856649395509</v>
      </c>
      <c r="H51" s="30">
        <f t="shared" si="1"/>
        <v>84.869012110540126</v>
      </c>
      <c r="I51" s="29"/>
    </row>
    <row r="52" spans="1:9" ht="16.5" customHeight="1" x14ac:dyDescent="0.25">
      <c r="A52" s="11" t="s">
        <v>57</v>
      </c>
      <c r="B52" s="8" t="s">
        <v>28</v>
      </c>
      <c r="C52" s="8"/>
      <c r="D52" s="31">
        <f>D53</f>
        <v>4618.1000000000004</v>
      </c>
      <c r="E52" s="12">
        <f>E53</f>
        <v>4618.1000000000004</v>
      </c>
      <c r="F52" s="12">
        <f>F53</f>
        <v>2309.1</v>
      </c>
      <c r="G52" s="31">
        <f t="shared" si="0"/>
        <v>50.001082696346977</v>
      </c>
      <c r="H52" s="31">
        <f t="shared" si="1"/>
        <v>50.001082696346977</v>
      </c>
      <c r="I52" s="29"/>
    </row>
    <row r="53" spans="1:9" outlineLevel="1" x14ac:dyDescent="0.25">
      <c r="A53" s="9" t="s">
        <v>46</v>
      </c>
      <c r="B53" s="10" t="s">
        <v>28</v>
      </c>
      <c r="C53" s="10" t="s">
        <v>2</v>
      </c>
      <c r="D53" s="30">
        <v>4618.1000000000004</v>
      </c>
      <c r="E53" s="47">
        <v>4618.1000000000004</v>
      </c>
      <c r="F53" s="47">
        <v>2309.1</v>
      </c>
      <c r="G53" s="30">
        <f t="shared" si="0"/>
        <v>50.001082696346977</v>
      </c>
      <c r="H53" s="30">
        <f t="shared" si="1"/>
        <v>50.001082696346977</v>
      </c>
      <c r="I53" s="29"/>
    </row>
    <row r="54" spans="1:9" x14ac:dyDescent="0.25">
      <c r="A54" s="13" t="s">
        <v>47</v>
      </c>
      <c r="B54" s="8"/>
      <c r="C54" s="8"/>
      <c r="D54" s="31">
        <f>D4+D13+D15+D18+D25+D30+D39+D42+D47+D52+D32</f>
        <v>4933512.5999999996</v>
      </c>
      <c r="E54" s="12">
        <f>E4+E13+E15+E18+E25+E30+E39+E42+E47+E52+E32</f>
        <v>5461926.5</v>
      </c>
      <c r="F54" s="12">
        <f>F4+F13+F15+F18+F25+F30+F39+F42+F47+F52+F32</f>
        <v>2388807.7999999998</v>
      </c>
      <c r="G54" s="31">
        <f t="shared" si="0"/>
        <v>48.420020250885749</v>
      </c>
      <c r="H54" s="31">
        <f t="shared" si="1"/>
        <v>43.735626980699941</v>
      </c>
      <c r="I54" s="29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H67"/>
  <sheetViews>
    <sheetView showGridLines="0" tabSelected="1" topLeftCell="A26" zoomScaleNormal="100" workbookViewId="0">
      <selection activeCell="I64" sqref="I64"/>
    </sheetView>
  </sheetViews>
  <sheetFormatPr defaultColWidth="9.109375" defaultRowHeight="12.75" customHeight="1" outlineLevelRow="1" x14ac:dyDescent="0.25"/>
  <cols>
    <col min="1" max="1" width="34.44140625" style="15" customWidth="1"/>
    <col min="2" max="2" width="12.33203125" style="15" customWidth="1"/>
    <col min="3" max="3" width="14.6640625" style="15" customWidth="1"/>
    <col min="4" max="5" width="15.44140625" style="15" customWidth="1"/>
    <col min="6" max="7" width="10.6640625" style="15" customWidth="1"/>
    <col min="8" max="16384" width="9.109375" style="15"/>
  </cols>
  <sheetData>
    <row r="1" spans="1:8" ht="59.25" customHeight="1" x14ac:dyDescent="0.25">
      <c r="A1" s="51" t="s">
        <v>193</v>
      </c>
      <c r="B1" s="51"/>
      <c r="C1" s="51"/>
      <c r="D1" s="51"/>
      <c r="E1" s="51"/>
      <c r="F1" s="51"/>
      <c r="G1" s="51"/>
    </row>
    <row r="2" spans="1:8" ht="2.25" customHeight="1" x14ac:dyDescent="0.25">
      <c r="A2" s="50"/>
      <c r="B2" s="50"/>
      <c r="C2" s="50"/>
      <c r="D2" s="50"/>
    </row>
    <row r="3" spans="1:8" ht="13.2" x14ac:dyDescent="0.25">
      <c r="A3" s="16"/>
      <c r="B3" s="16"/>
      <c r="C3" s="16"/>
      <c r="D3" s="16"/>
      <c r="E3" s="16" t="s">
        <v>0</v>
      </c>
      <c r="F3" s="17"/>
      <c r="G3" s="17"/>
    </row>
    <row r="4" spans="1:8" ht="54" customHeight="1" x14ac:dyDescent="0.25">
      <c r="A4" s="14" t="s">
        <v>174</v>
      </c>
      <c r="B4" s="14" t="s">
        <v>173</v>
      </c>
      <c r="C4" s="14" t="s">
        <v>182</v>
      </c>
      <c r="D4" s="14" t="s">
        <v>183</v>
      </c>
      <c r="E4" s="14" t="s">
        <v>192</v>
      </c>
      <c r="F4" s="14" t="s">
        <v>82</v>
      </c>
      <c r="G4" s="14" t="s">
        <v>83</v>
      </c>
    </row>
    <row r="5" spans="1:8" ht="13.2" x14ac:dyDescent="0.25">
      <c r="A5" s="18" t="s">
        <v>175</v>
      </c>
      <c r="B5" s="14"/>
      <c r="C5" s="40">
        <f>C6+C15+C20+C21+C25+C30+C31+C34+C37+C42+C45+C48+C49+C50+C53+C56+C57+C58+C59+C62+C63+C64</f>
        <v>4669150.8999999994</v>
      </c>
      <c r="D5" s="19">
        <f>D6+D15+D20+D21+D25+D30+D31+D34+D37+D42+D45+D48+D49+D50+D53+D56+D57+D58+D59+D62+D63+D64</f>
        <v>5182882.7000000011</v>
      </c>
      <c r="E5" s="19">
        <f>E6+E15+E20+E21+E25+E30+E31+E34+E37+E42+E45+E48+E49+E50+E53+E56+E57+E58+E59+E62+E63+E64</f>
        <v>2261604.5000000009</v>
      </c>
      <c r="F5" s="19">
        <f>E5/C5*100</f>
        <v>48.437168736611213</v>
      </c>
      <c r="G5" s="19">
        <f>E5/D5*100</f>
        <v>43.636034826719126</v>
      </c>
      <c r="H5" s="28"/>
    </row>
    <row r="6" spans="1:8" ht="52.8" x14ac:dyDescent="0.25">
      <c r="A6" s="25" t="s">
        <v>58</v>
      </c>
      <c r="B6" s="26" t="s">
        <v>172</v>
      </c>
      <c r="C6" s="41">
        <f>SUM(C7:C13)</f>
        <v>2250630.1</v>
      </c>
      <c r="D6" s="27">
        <f>SUM(D7:D14)</f>
        <v>2432745.9</v>
      </c>
      <c r="E6" s="27">
        <f>SUM(E7:E14)</f>
        <v>1292548.2</v>
      </c>
      <c r="F6" s="27">
        <f>E6/C6*100</f>
        <v>57.430503573199346</v>
      </c>
      <c r="G6" s="27">
        <f>E6/D6*100</f>
        <v>53.13124564304065</v>
      </c>
      <c r="H6" s="28"/>
    </row>
    <row r="7" spans="1:8" ht="52.8" outlineLevel="1" x14ac:dyDescent="0.25">
      <c r="A7" s="20" t="s">
        <v>171</v>
      </c>
      <c r="B7" s="2" t="s">
        <v>170</v>
      </c>
      <c r="C7" s="42">
        <v>845208.8</v>
      </c>
      <c r="D7" s="21">
        <v>847389.6</v>
      </c>
      <c r="E7" s="21">
        <v>447509.1</v>
      </c>
      <c r="F7" s="21">
        <f t="shared" ref="F7:F66" si="0">E7/C7*100</f>
        <v>52.946573675049279</v>
      </c>
      <c r="G7" s="21">
        <f t="shared" ref="G7:G66" si="1">E7/D7*100</f>
        <v>52.810312989444284</v>
      </c>
      <c r="H7" s="28"/>
    </row>
    <row r="8" spans="1:8" ht="52.8" outlineLevel="1" x14ac:dyDescent="0.25">
      <c r="A8" s="20" t="s">
        <v>169</v>
      </c>
      <c r="B8" s="2" t="s">
        <v>168</v>
      </c>
      <c r="C8" s="42">
        <v>1096579.8999999999</v>
      </c>
      <c r="D8" s="21">
        <v>1256092.7</v>
      </c>
      <c r="E8" s="21">
        <v>697600</v>
      </c>
      <c r="F8" s="21">
        <f t="shared" si="0"/>
        <v>63.615975452404342</v>
      </c>
      <c r="G8" s="21">
        <f t="shared" si="1"/>
        <v>55.537302302608715</v>
      </c>
      <c r="H8" s="28"/>
    </row>
    <row r="9" spans="1:8" ht="52.8" outlineLevel="1" x14ac:dyDescent="0.25">
      <c r="A9" s="20" t="s">
        <v>167</v>
      </c>
      <c r="B9" s="2" t="s">
        <v>166</v>
      </c>
      <c r="C9" s="42">
        <v>156337.1</v>
      </c>
      <c r="D9" s="21">
        <v>159729.20000000001</v>
      </c>
      <c r="E9" s="21">
        <v>79860</v>
      </c>
      <c r="F9" s="21">
        <f t="shared" si="0"/>
        <v>51.081924891788319</v>
      </c>
      <c r="G9" s="21">
        <f t="shared" si="1"/>
        <v>49.997120125812934</v>
      </c>
      <c r="H9" s="28"/>
    </row>
    <row r="10" spans="1:8" ht="72" customHeight="1" outlineLevel="1" x14ac:dyDescent="0.25">
      <c r="A10" s="20" t="s">
        <v>165</v>
      </c>
      <c r="B10" s="2" t="s">
        <v>164</v>
      </c>
      <c r="C10" s="42">
        <v>5000</v>
      </c>
      <c r="D10" s="48">
        <v>12307.8</v>
      </c>
      <c r="E10" s="48">
        <v>9603.2999999999993</v>
      </c>
      <c r="F10" s="21">
        <f>E10/C10*100</f>
        <v>192.06599999999997</v>
      </c>
      <c r="G10" s="21">
        <f t="shared" si="1"/>
        <v>78.026129771364495</v>
      </c>
      <c r="H10" s="28"/>
    </row>
    <row r="11" spans="1:8" ht="52.5" customHeight="1" outlineLevel="1" x14ac:dyDescent="0.25">
      <c r="A11" s="20" t="s">
        <v>163</v>
      </c>
      <c r="B11" s="2" t="s">
        <v>162</v>
      </c>
      <c r="C11" s="42">
        <v>1100</v>
      </c>
      <c r="D11" s="21">
        <v>2499.4</v>
      </c>
      <c r="E11" s="21">
        <v>2011.5</v>
      </c>
      <c r="F11" s="21">
        <f t="shared" si="0"/>
        <v>182.86363636363637</v>
      </c>
      <c r="G11" s="21">
        <f t="shared" si="1"/>
        <v>80.47931503560855</v>
      </c>
      <c r="H11" s="28"/>
    </row>
    <row r="12" spans="1:8" ht="52.8" outlineLevel="1" x14ac:dyDescent="0.25">
      <c r="A12" s="20" t="s">
        <v>161</v>
      </c>
      <c r="B12" s="2" t="s">
        <v>160</v>
      </c>
      <c r="C12" s="42">
        <v>10571.7</v>
      </c>
      <c r="D12" s="21">
        <v>12071.7</v>
      </c>
      <c r="E12" s="21">
        <v>4230.3999999999996</v>
      </c>
      <c r="F12" s="21">
        <f t="shared" si="0"/>
        <v>40.016269852530804</v>
      </c>
      <c r="G12" s="21">
        <f t="shared" si="1"/>
        <v>35.043945757432674</v>
      </c>
      <c r="H12" s="28"/>
    </row>
    <row r="13" spans="1:8" ht="29.25" customHeight="1" outlineLevel="1" x14ac:dyDescent="0.25">
      <c r="A13" s="20" t="s">
        <v>105</v>
      </c>
      <c r="B13" s="2" t="s">
        <v>159</v>
      </c>
      <c r="C13" s="42">
        <v>135832.6</v>
      </c>
      <c r="D13" s="48">
        <v>136393.20000000001</v>
      </c>
      <c r="E13" s="48">
        <v>50783.9</v>
      </c>
      <c r="F13" s="21">
        <f t="shared" si="0"/>
        <v>37.387122089984288</v>
      </c>
      <c r="G13" s="21">
        <f t="shared" si="1"/>
        <v>37.233454453741096</v>
      </c>
      <c r="H13" s="28"/>
    </row>
    <row r="14" spans="1:8" ht="64.8" customHeight="1" outlineLevel="1" x14ac:dyDescent="0.25">
      <c r="A14" s="20" t="s">
        <v>195</v>
      </c>
      <c r="B14" s="2" t="s">
        <v>190</v>
      </c>
      <c r="C14" s="42">
        <v>6262.3</v>
      </c>
      <c r="D14" s="48">
        <v>6262.3</v>
      </c>
      <c r="E14" s="48">
        <v>950</v>
      </c>
      <c r="F14" s="21">
        <f t="shared" ref="F14" si="2">E14/C14*100</f>
        <v>15.170145154336264</v>
      </c>
      <c r="G14" s="21">
        <f t="shared" ref="G14" si="3">E14/D14*100</f>
        <v>15.170145154336264</v>
      </c>
      <c r="H14" s="28"/>
    </row>
    <row r="15" spans="1:8" ht="52.8" x14ac:dyDescent="0.25">
      <c r="A15" s="25" t="s">
        <v>59</v>
      </c>
      <c r="B15" s="26" t="s">
        <v>158</v>
      </c>
      <c r="C15" s="41">
        <f>SUM(C16:C19)</f>
        <v>800</v>
      </c>
      <c r="D15" s="27">
        <f>SUM(D16:D19)</f>
        <v>6617.2</v>
      </c>
      <c r="E15" s="27">
        <f>SUM(E16:E19)</f>
        <v>5875.3</v>
      </c>
      <c r="F15" s="27">
        <f t="shared" si="0"/>
        <v>734.41250000000002</v>
      </c>
      <c r="G15" s="27">
        <f t="shared" si="1"/>
        <v>88.788309254669656</v>
      </c>
      <c r="H15" s="28"/>
    </row>
    <row r="16" spans="1:8" ht="52.8" outlineLevel="1" x14ac:dyDescent="0.25">
      <c r="A16" s="20" t="s">
        <v>157</v>
      </c>
      <c r="B16" s="2" t="s">
        <v>156</v>
      </c>
      <c r="C16" s="42">
        <v>98.5</v>
      </c>
      <c r="D16" s="21">
        <v>5558.7</v>
      </c>
      <c r="E16" s="21">
        <v>5356</v>
      </c>
      <c r="F16" s="21">
        <f>E16/C16*100</f>
        <v>5437.5634517766503</v>
      </c>
      <c r="G16" s="21">
        <f>E16/D16*100</f>
        <v>96.353463939410304</v>
      </c>
      <c r="H16" s="28"/>
    </row>
    <row r="17" spans="1:8" ht="39.6" outlineLevel="1" x14ac:dyDescent="0.25">
      <c r="A17" s="20" t="s">
        <v>155</v>
      </c>
      <c r="B17" s="2" t="s">
        <v>154</v>
      </c>
      <c r="C17" s="42">
        <v>387.5</v>
      </c>
      <c r="D17" s="21">
        <v>387.5</v>
      </c>
      <c r="E17" s="21">
        <v>119.3</v>
      </c>
      <c r="F17" s="21">
        <f t="shared" si="0"/>
        <v>30.787096774193547</v>
      </c>
      <c r="G17" s="21">
        <f t="shared" si="1"/>
        <v>30.787096774193547</v>
      </c>
      <c r="H17" s="28"/>
    </row>
    <row r="18" spans="1:8" ht="41.25" customHeight="1" outlineLevel="1" x14ac:dyDescent="0.25">
      <c r="A18" s="20" t="s">
        <v>153</v>
      </c>
      <c r="B18" s="2" t="s">
        <v>152</v>
      </c>
      <c r="C18" s="42">
        <v>108</v>
      </c>
      <c r="D18" s="21">
        <v>435</v>
      </c>
      <c r="E18" s="21">
        <v>327</v>
      </c>
      <c r="F18" s="21">
        <f t="shared" si="0"/>
        <v>302.77777777777777</v>
      </c>
      <c r="G18" s="21">
        <f t="shared" si="1"/>
        <v>75.172413793103445</v>
      </c>
      <c r="H18" s="28"/>
    </row>
    <row r="19" spans="1:8" ht="52.8" outlineLevel="1" x14ac:dyDescent="0.25">
      <c r="A19" s="20" t="s">
        <v>151</v>
      </c>
      <c r="B19" s="2" t="s">
        <v>150</v>
      </c>
      <c r="C19" s="42">
        <v>206</v>
      </c>
      <c r="D19" s="21">
        <v>236</v>
      </c>
      <c r="E19" s="21">
        <v>73</v>
      </c>
      <c r="F19" s="21">
        <f t="shared" si="0"/>
        <v>35.436893203883493</v>
      </c>
      <c r="G19" s="21">
        <f t="shared" si="1"/>
        <v>30.932203389830509</v>
      </c>
      <c r="H19" s="28"/>
    </row>
    <row r="20" spans="1:8" ht="70.2" customHeight="1" x14ac:dyDescent="0.25">
      <c r="A20" s="25" t="s">
        <v>60</v>
      </c>
      <c r="B20" s="26" t="s">
        <v>149</v>
      </c>
      <c r="C20" s="41">
        <v>235</v>
      </c>
      <c r="D20" s="27">
        <v>235</v>
      </c>
      <c r="E20" s="27">
        <v>200</v>
      </c>
      <c r="F20" s="27">
        <f t="shared" si="0"/>
        <v>85.106382978723403</v>
      </c>
      <c r="G20" s="27">
        <f t="shared" si="1"/>
        <v>85.106382978723403</v>
      </c>
      <c r="H20" s="28"/>
    </row>
    <row r="21" spans="1:8" ht="66" x14ac:dyDescent="0.25">
      <c r="A21" s="25" t="s">
        <v>61</v>
      </c>
      <c r="B21" s="26" t="s">
        <v>148</v>
      </c>
      <c r="C21" s="41">
        <f>SUM(C22:C24)</f>
        <v>51825.5</v>
      </c>
      <c r="D21" s="27">
        <f>D22+D23+D24</f>
        <v>55450</v>
      </c>
      <c r="E21" s="27">
        <f>E22+E23+E24</f>
        <v>13626.3</v>
      </c>
      <c r="F21" s="27">
        <f t="shared" si="0"/>
        <v>26.292655160104577</v>
      </c>
      <c r="G21" s="27">
        <f t="shared" si="1"/>
        <v>24.574030658250674</v>
      </c>
      <c r="H21" s="28"/>
    </row>
    <row r="22" spans="1:8" ht="52.8" outlineLevel="1" x14ac:dyDescent="0.25">
      <c r="A22" s="20" t="s">
        <v>147</v>
      </c>
      <c r="B22" s="2" t="s">
        <v>146</v>
      </c>
      <c r="C22" s="42">
        <v>12</v>
      </c>
      <c r="D22" s="21">
        <v>12</v>
      </c>
      <c r="E22" s="21">
        <v>3.5</v>
      </c>
      <c r="F22" s="21">
        <f t="shared" si="0"/>
        <v>29.166666666666668</v>
      </c>
      <c r="G22" s="21">
        <f t="shared" si="1"/>
        <v>29.166666666666668</v>
      </c>
      <c r="H22" s="28"/>
    </row>
    <row r="23" spans="1:8" ht="81.599999999999994" customHeight="1" outlineLevel="1" x14ac:dyDescent="0.25">
      <c r="A23" s="20" t="s">
        <v>186</v>
      </c>
      <c r="B23" s="2" t="s">
        <v>187</v>
      </c>
      <c r="C23" s="42">
        <v>5846</v>
      </c>
      <c r="D23" s="21">
        <v>418</v>
      </c>
      <c r="E23" s="21">
        <v>418</v>
      </c>
      <c r="F23" s="21">
        <f t="shared" si="0"/>
        <v>7.1501881628463906</v>
      </c>
      <c r="G23" s="21">
        <f t="shared" si="1"/>
        <v>100</v>
      </c>
      <c r="H23" s="28"/>
    </row>
    <row r="24" spans="1:8" ht="66" outlineLevel="1" x14ac:dyDescent="0.25">
      <c r="A24" s="20" t="s">
        <v>176</v>
      </c>
      <c r="B24" s="2" t="s">
        <v>177</v>
      </c>
      <c r="C24" s="42">
        <v>45967.5</v>
      </c>
      <c r="D24" s="21">
        <v>55020</v>
      </c>
      <c r="E24" s="21">
        <v>13204.8</v>
      </c>
      <c r="F24" s="21">
        <f t="shared" si="0"/>
        <v>28.726382770435631</v>
      </c>
      <c r="G24" s="21">
        <f t="shared" si="1"/>
        <v>24</v>
      </c>
      <c r="H24" s="28"/>
    </row>
    <row r="25" spans="1:8" ht="83.4" customHeight="1" outlineLevel="1" x14ac:dyDescent="0.25">
      <c r="A25" s="25" t="s">
        <v>62</v>
      </c>
      <c r="B25" s="26" t="s">
        <v>145</v>
      </c>
      <c r="C25" s="41">
        <f>SUM(C26:C29)</f>
        <v>285633.09999999998</v>
      </c>
      <c r="D25" s="27">
        <f t="shared" ref="D25:E25" si="4">SUM(D26:D29)</f>
        <v>429363.5</v>
      </c>
      <c r="E25" s="27">
        <f t="shared" si="4"/>
        <v>129487.29999999999</v>
      </c>
      <c r="F25" s="27">
        <f t="shared" si="0"/>
        <v>45.333436495980337</v>
      </c>
      <c r="G25" s="27">
        <f t="shared" si="1"/>
        <v>30.157966385125889</v>
      </c>
      <c r="H25" s="28"/>
    </row>
    <row r="26" spans="1:8" ht="52.8" outlineLevel="1" x14ac:dyDescent="0.25">
      <c r="A26" s="20" t="s">
        <v>144</v>
      </c>
      <c r="B26" s="2" t="s">
        <v>143</v>
      </c>
      <c r="C26" s="42">
        <v>42489.5</v>
      </c>
      <c r="D26" s="21">
        <v>58982.2</v>
      </c>
      <c r="E26" s="21">
        <v>20735.7</v>
      </c>
      <c r="F26" s="21">
        <f t="shared" si="0"/>
        <v>48.801939302651242</v>
      </c>
      <c r="G26" s="21">
        <f t="shared" si="1"/>
        <v>35.155860581667014</v>
      </c>
      <c r="H26" s="28"/>
    </row>
    <row r="27" spans="1:8" ht="66" outlineLevel="1" x14ac:dyDescent="0.25">
      <c r="A27" s="20" t="s">
        <v>142</v>
      </c>
      <c r="B27" s="2" t="s">
        <v>141</v>
      </c>
      <c r="C27" s="42">
        <v>60088</v>
      </c>
      <c r="D27" s="48">
        <v>60348</v>
      </c>
      <c r="E27" s="48">
        <v>30080.2</v>
      </c>
      <c r="F27" s="21">
        <f t="shared" si="0"/>
        <v>50.060244974038085</v>
      </c>
      <c r="G27" s="21">
        <f t="shared" si="1"/>
        <v>49.844568171273288</v>
      </c>
      <c r="H27" s="28"/>
    </row>
    <row r="28" spans="1:8" ht="52.8" x14ac:dyDescent="0.25">
      <c r="A28" s="20" t="s">
        <v>140</v>
      </c>
      <c r="B28" s="2" t="s">
        <v>139</v>
      </c>
      <c r="C28" s="42">
        <v>1100</v>
      </c>
      <c r="D28" s="21">
        <v>107717.5</v>
      </c>
      <c r="E28" s="21">
        <v>12525.5</v>
      </c>
      <c r="F28" s="21">
        <f t="shared" si="0"/>
        <v>1138.6818181818182</v>
      </c>
      <c r="G28" s="21">
        <f t="shared" si="1"/>
        <v>11.628101283449764</v>
      </c>
      <c r="H28" s="28"/>
    </row>
    <row r="29" spans="1:8" ht="39.6" x14ac:dyDescent="0.25">
      <c r="A29" s="20" t="s">
        <v>138</v>
      </c>
      <c r="B29" s="2" t="s">
        <v>137</v>
      </c>
      <c r="C29" s="42">
        <v>181955.6</v>
      </c>
      <c r="D29" s="48">
        <v>202315.8</v>
      </c>
      <c r="E29" s="48">
        <v>66145.899999999994</v>
      </c>
      <c r="F29" s="21">
        <f t="shared" si="0"/>
        <v>36.352769576753886</v>
      </c>
      <c r="G29" s="21">
        <f t="shared" si="1"/>
        <v>32.694381753674207</v>
      </c>
      <c r="H29" s="28"/>
    </row>
    <row r="30" spans="1:8" ht="52.8" outlineLevel="1" x14ac:dyDescent="0.25">
      <c r="A30" s="25" t="s">
        <v>63</v>
      </c>
      <c r="B30" s="26" t="s">
        <v>136</v>
      </c>
      <c r="C30" s="41">
        <v>30995</v>
      </c>
      <c r="D30" s="27">
        <v>42859</v>
      </c>
      <c r="E30" s="27">
        <v>6406.3</v>
      </c>
      <c r="F30" s="27">
        <f t="shared" si="0"/>
        <v>20.668817551217938</v>
      </c>
      <c r="G30" s="27">
        <f t="shared" si="1"/>
        <v>14.94738561329009</v>
      </c>
      <c r="H30" s="28"/>
    </row>
    <row r="31" spans="1:8" ht="52.8" outlineLevel="1" x14ac:dyDescent="0.25">
      <c r="A31" s="25" t="s">
        <v>64</v>
      </c>
      <c r="B31" s="26" t="s">
        <v>135</v>
      </c>
      <c r="C31" s="41">
        <f>SUM(C32:C33)</f>
        <v>420697.5</v>
      </c>
      <c r="D31" s="27">
        <f t="shared" ref="D31:E31" si="5">SUM(D32:D33)</f>
        <v>444333.4</v>
      </c>
      <c r="E31" s="27">
        <f t="shared" si="5"/>
        <v>230858.1</v>
      </c>
      <c r="F31" s="27">
        <f t="shared" si="0"/>
        <v>54.875082452355905</v>
      </c>
      <c r="G31" s="27">
        <f t="shared" si="1"/>
        <v>51.956053720021941</v>
      </c>
      <c r="H31" s="28"/>
    </row>
    <row r="32" spans="1:8" ht="39.6" x14ac:dyDescent="0.25">
      <c r="A32" s="20" t="s">
        <v>134</v>
      </c>
      <c r="B32" s="2" t="s">
        <v>133</v>
      </c>
      <c r="C32" s="42">
        <v>333649.3</v>
      </c>
      <c r="D32" s="21">
        <v>357308</v>
      </c>
      <c r="E32" s="21">
        <v>195091.5</v>
      </c>
      <c r="F32" s="21">
        <f t="shared" si="0"/>
        <v>58.472024368101486</v>
      </c>
      <c r="G32" s="21">
        <f t="shared" si="1"/>
        <v>54.600372787623009</v>
      </c>
      <c r="H32" s="28"/>
    </row>
    <row r="33" spans="1:8" ht="30" customHeight="1" outlineLevel="1" x14ac:dyDescent="0.25">
      <c r="A33" s="20" t="s">
        <v>105</v>
      </c>
      <c r="B33" s="2" t="s">
        <v>132</v>
      </c>
      <c r="C33" s="42">
        <v>87048.2</v>
      </c>
      <c r="D33" s="21">
        <v>87025.4</v>
      </c>
      <c r="E33" s="21">
        <v>35766.6</v>
      </c>
      <c r="F33" s="21">
        <f t="shared" si="0"/>
        <v>41.088270636268184</v>
      </c>
      <c r="G33" s="21">
        <f t="shared" si="1"/>
        <v>41.099035454016871</v>
      </c>
      <c r="H33" s="28"/>
    </row>
    <row r="34" spans="1:8" ht="66" outlineLevel="1" x14ac:dyDescent="0.25">
      <c r="A34" s="25" t="s">
        <v>65</v>
      </c>
      <c r="B34" s="26" t="s">
        <v>131</v>
      </c>
      <c r="C34" s="41">
        <f>SUM(C35:C36)</f>
        <v>137709.20000000001</v>
      </c>
      <c r="D34" s="27">
        <f t="shared" ref="D34:E34" si="6">SUM(D35:D36)</f>
        <v>130676.29999999999</v>
      </c>
      <c r="E34" s="27">
        <f t="shared" si="6"/>
        <v>66701.899999999994</v>
      </c>
      <c r="F34" s="27">
        <f t="shared" si="0"/>
        <v>48.436778370653514</v>
      </c>
      <c r="G34" s="27">
        <f t="shared" si="1"/>
        <v>51.043609284927719</v>
      </c>
      <c r="H34" s="28"/>
    </row>
    <row r="35" spans="1:8" ht="52.8" x14ac:dyDescent="0.25">
      <c r="A35" s="20" t="s">
        <v>130</v>
      </c>
      <c r="B35" s="2" t="s">
        <v>129</v>
      </c>
      <c r="C35" s="42">
        <v>137059.20000000001</v>
      </c>
      <c r="D35" s="21">
        <v>130000.9</v>
      </c>
      <c r="E35" s="21">
        <v>66026.5</v>
      </c>
      <c r="F35" s="21">
        <f t="shared" si="0"/>
        <v>48.173708879082902</v>
      </c>
      <c r="G35" s="21">
        <f t="shared" si="1"/>
        <v>50.789263766635464</v>
      </c>
      <c r="H35" s="28"/>
    </row>
    <row r="36" spans="1:8" ht="39.6" outlineLevel="1" x14ac:dyDescent="0.25">
      <c r="A36" s="20" t="s">
        <v>128</v>
      </c>
      <c r="B36" s="2" t="s">
        <v>127</v>
      </c>
      <c r="C36" s="42">
        <v>650</v>
      </c>
      <c r="D36" s="21">
        <v>675.4</v>
      </c>
      <c r="E36" s="21">
        <v>675.4</v>
      </c>
      <c r="F36" s="21">
        <f t="shared" si="0"/>
        <v>103.9076923076923</v>
      </c>
      <c r="G36" s="21">
        <f t="shared" si="1"/>
        <v>100</v>
      </c>
      <c r="H36" s="28"/>
    </row>
    <row r="37" spans="1:8" ht="55.2" customHeight="1" outlineLevel="1" x14ac:dyDescent="0.25">
      <c r="A37" s="25" t="s">
        <v>66</v>
      </c>
      <c r="B37" s="26" t="s">
        <v>126</v>
      </c>
      <c r="C37" s="41">
        <f>SUM(C38:C41)</f>
        <v>79481.7</v>
      </c>
      <c r="D37" s="27">
        <f t="shared" ref="D37:E37" si="7">SUM(D38:D41)</f>
        <v>86287.2</v>
      </c>
      <c r="E37" s="27">
        <f t="shared" si="7"/>
        <v>39170.300000000003</v>
      </c>
      <c r="F37" s="27">
        <f t="shared" si="0"/>
        <v>49.282161805799326</v>
      </c>
      <c r="G37" s="27">
        <f t="shared" si="1"/>
        <v>45.395261406095003</v>
      </c>
      <c r="H37" s="28"/>
    </row>
    <row r="38" spans="1:8" ht="66" outlineLevel="1" x14ac:dyDescent="0.25">
      <c r="A38" s="20" t="s">
        <v>125</v>
      </c>
      <c r="B38" s="2" t="s">
        <v>124</v>
      </c>
      <c r="C38" s="42">
        <v>56953.8</v>
      </c>
      <c r="D38" s="21">
        <v>54916.2</v>
      </c>
      <c r="E38" s="21">
        <v>25678.9</v>
      </c>
      <c r="F38" s="21">
        <f t="shared" si="0"/>
        <v>45.087246153900182</v>
      </c>
      <c r="G38" s="21">
        <f t="shared" si="1"/>
        <v>46.76015456277019</v>
      </c>
      <c r="H38" s="28"/>
    </row>
    <row r="39" spans="1:8" ht="52.8" outlineLevel="1" x14ac:dyDescent="0.25">
      <c r="A39" s="20" t="s">
        <v>123</v>
      </c>
      <c r="B39" s="2" t="s">
        <v>122</v>
      </c>
      <c r="C39" s="42">
        <v>12000</v>
      </c>
      <c r="D39" s="21">
        <v>20529.8</v>
      </c>
      <c r="E39" s="21">
        <v>8432.9</v>
      </c>
      <c r="F39" s="21">
        <f t="shared" si="0"/>
        <v>70.274166666666659</v>
      </c>
      <c r="G39" s="21">
        <f t="shared" si="1"/>
        <v>41.076386521057195</v>
      </c>
      <c r="H39" s="28"/>
    </row>
    <row r="40" spans="1:8" ht="29.25" customHeight="1" x14ac:dyDescent="0.25">
      <c r="A40" s="20" t="s">
        <v>121</v>
      </c>
      <c r="B40" s="2" t="s">
        <v>120</v>
      </c>
      <c r="C40" s="42">
        <v>878.4</v>
      </c>
      <c r="D40" s="21">
        <v>950.7</v>
      </c>
      <c r="E40" s="21">
        <v>125.5</v>
      </c>
      <c r="F40" s="21">
        <f t="shared" si="0"/>
        <v>14.287340619307834</v>
      </c>
      <c r="G40" s="21">
        <f t="shared" si="1"/>
        <v>13.200799410960345</v>
      </c>
      <c r="H40" s="28"/>
    </row>
    <row r="41" spans="1:8" ht="33" customHeight="1" outlineLevel="1" x14ac:dyDescent="0.25">
      <c r="A41" s="20" t="s">
        <v>105</v>
      </c>
      <c r="B41" s="2" t="s">
        <v>119</v>
      </c>
      <c r="C41" s="42">
        <v>9649.5</v>
      </c>
      <c r="D41" s="21">
        <v>9890.5</v>
      </c>
      <c r="E41" s="21">
        <v>4933</v>
      </c>
      <c r="F41" s="21">
        <f t="shared" si="0"/>
        <v>51.121819783408462</v>
      </c>
      <c r="G41" s="21">
        <f t="shared" si="1"/>
        <v>49.876143774328902</v>
      </c>
      <c r="H41" s="28"/>
    </row>
    <row r="42" spans="1:8" ht="64.2" customHeight="1" outlineLevel="1" x14ac:dyDescent="0.25">
      <c r="A42" s="25" t="s">
        <v>67</v>
      </c>
      <c r="B42" s="26" t="s">
        <v>118</v>
      </c>
      <c r="C42" s="41">
        <f>SUM(C43:C44)</f>
        <v>59589.8</v>
      </c>
      <c r="D42" s="27">
        <f>SUM(D43:D44)</f>
        <v>83999.7</v>
      </c>
      <c r="E42" s="27">
        <f>SUM(E43:E44)</f>
        <v>32193.100000000002</v>
      </c>
      <c r="F42" s="27">
        <f t="shared" si="0"/>
        <v>54.024514262508013</v>
      </c>
      <c r="G42" s="27">
        <f t="shared" si="1"/>
        <v>38.325255923533064</v>
      </c>
      <c r="H42" s="28"/>
    </row>
    <row r="43" spans="1:8" ht="51.75" customHeight="1" x14ac:dyDescent="0.25">
      <c r="A43" s="20" t="s">
        <v>117</v>
      </c>
      <c r="B43" s="2" t="s">
        <v>116</v>
      </c>
      <c r="C43" s="42">
        <v>37330.5</v>
      </c>
      <c r="D43" s="48">
        <v>61740.4</v>
      </c>
      <c r="E43" s="48">
        <v>21180.9</v>
      </c>
      <c r="F43" s="21">
        <f t="shared" si="0"/>
        <v>56.738859645598104</v>
      </c>
      <c r="G43" s="21">
        <f t="shared" si="1"/>
        <v>34.306386094032433</v>
      </c>
      <c r="H43" s="28"/>
    </row>
    <row r="44" spans="1:8" ht="27.75" customHeight="1" outlineLevel="1" x14ac:dyDescent="0.25">
      <c r="A44" s="20" t="s">
        <v>105</v>
      </c>
      <c r="B44" s="2" t="s">
        <v>115</v>
      </c>
      <c r="C44" s="42">
        <v>22259.3</v>
      </c>
      <c r="D44" s="21">
        <v>22259.3</v>
      </c>
      <c r="E44" s="21">
        <v>11012.2</v>
      </c>
      <c r="F44" s="21">
        <f t="shared" si="0"/>
        <v>49.472355375056722</v>
      </c>
      <c r="G44" s="21">
        <f t="shared" si="1"/>
        <v>49.472355375056722</v>
      </c>
      <c r="H44" s="28"/>
    </row>
    <row r="45" spans="1:8" ht="52.5" customHeight="1" outlineLevel="1" x14ac:dyDescent="0.25">
      <c r="A45" s="25" t="s">
        <v>68</v>
      </c>
      <c r="B45" s="26" t="s">
        <v>114</v>
      </c>
      <c r="C45" s="41">
        <f>SUM(C46:C47)</f>
        <v>112963.7</v>
      </c>
      <c r="D45" s="27">
        <f t="shared" ref="D45:E45" si="8">SUM(D46:D47)</f>
        <v>90164.3</v>
      </c>
      <c r="E45" s="27">
        <f t="shared" si="8"/>
        <v>11445.3</v>
      </c>
      <c r="F45" s="27">
        <f t="shared" si="0"/>
        <v>10.131838811936932</v>
      </c>
      <c r="G45" s="27">
        <f t="shared" si="1"/>
        <v>12.693826714120776</v>
      </c>
      <c r="H45" s="28"/>
    </row>
    <row r="46" spans="1:8" ht="50.25" customHeight="1" x14ac:dyDescent="0.25">
      <c r="A46" s="20" t="s">
        <v>113</v>
      </c>
      <c r="B46" s="2" t="s">
        <v>112</v>
      </c>
      <c r="C46" s="42">
        <v>90000</v>
      </c>
      <c r="D46" s="21">
        <v>67200.600000000006</v>
      </c>
      <c r="E46" s="21">
        <v>0</v>
      </c>
      <c r="F46" s="21">
        <f t="shared" si="0"/>
        <v>0</v>
      </c>
      <c r="G46" s="21">
        <f t="shared" si="1"/>
        <v>0</v>
      </c>
      <c r="H46" s="28"/>
    </row>
    <row r="47" spans="1:8" ht="29.25" customHeight="1" x14ac:dyDescent="0.25">
      <c r="A47" s="20" t="s">
        <v>105</v>
      </c>
      <c r="B47" s="2" t="s">
        <v>111</v>
      </c>
      <c r="C47" s="42">
        <v>22963.7</v>
      </c>
      <c r="D47" s="21">
        <v>22963.7</v>
      </c>
      <c r="E47" s="21">
        <v>11445.3</v>
      </c>
      <c r="F47" s="21">
        <f t="shared" si="0"/>
        <v>49.840835753820159</v>
      </c>
      <c r="G47" s="21">
        <f t="shared" si="1"/>
        <v>49.840835753820159</v>
      </c>
      <c r="H47" s="28"/>
    </row>
    <row r="48" spans="1:8" ht="52.5" customHeight="1" x14ac:dyDescent="0.25">
      <c r="A48" s="25" t="s">
        <v>69</v>
      </c>
      <c r="B48" s="26" t="s">
        <v>110</v>
      </c>
      <c r="C48" s="41">
        <v>16443.5</v>
      </c>
      <c r="D48" s="27">
        <v>17779</v>
      </c>
      <c r="E48" s="27">
        <v>8310.9</v>
      </c>
      <c r="F48" s="27">
        <f t="shared" si="0"/>
        <v>50.542159515918136</v>
      </c>
      <c r="G48" s="27">
        <f t="shared" si="1"/>
        <v>46.745598740086621</v>
      </c>
      <c r="H48" s="28"/>
    </row>
    <row r="49" spans="1:8" ht="52.8" outlineLevel="1" x14ac:dyDescent="0.25">
      <c r="A49" s="25" t="s">
        <v>70</v>
      </c>
      <c r="B49" s="26" t="s">
        <v>109</v>
      </c>
      <c r="C49" s="41">
        <v>54272.4</v>
      </c>
      <c r="D49" s="27">
        <v>29341.7</v>
      </c>
      <c r="E49" s="27">
        <v>8316.9</v>
      </c>
      <c r="F49" s="27">
        <f t="shared" si="0"/>
        <v>15.324363765007625</v>
      </c>
      <c r="G49" s="27">
        <f t="shared" si="1"/>
        <v>28.344983419501936</v>
      </c>
      <c r="H49" s="28"/>
    </row>
    <row r="50" spans="1:8" ht="66" outlineLevel="1" x14ac:dyDescent="0.25">
      <c r="A50" s="25" t="s">
        <v>71</v>
      </c>
      <c r="B50" s="26" t="s">
        <v>108</v>
      </c>
      <c r="C50" s="41">
        <f>SUM(C51:C52)</f>
        <v>920045.4</v>
      </c>
      <c r="D50" s="27">
        <f>SUM(D51:D52)</f>
        <v>1030411</v>
      </c>
      <c r="E50" s="27">
        <f t="shared" ref="E50" si="9">SUM(E51:E52)</f>
        <v>299463.5</v>
      </c>
      <c r="F50" s="27">
        <f t="shared" si="0"/>
        <v>32.548774223532881</v>
      </c>
      <c r="G50" s="27">
        <f t="shared" si="1"/>
        <v>29.062529417873062</v>
      </c>
      <c r="H50" s="28"/>
    </row>
    <row r="51" spans="1:8" ht="66" x14ac:dyDescent="0.25">
      <c r="A51" s="20" t="s">
        <v>107</v>
      </c>
      <c r="B51" s="2" t="s">
        <v>106</v>
      </c>
      <c r="C51" s="42">
        <v>905740</v>
      </c>
      <c r="D51" s="21">
        <v>1016105.6</v>
      </c>
      <c r="E51" s="21">
        <v>293573.5</v>
      </c>
      <c r="F51" s="21">
        <f t="shared" si="0"/>
        <v>32.412557687636628</v>
      </c>
      <c r="G51" s="21">
        <f t="shared" si="1"/>
        <v>28.89202657676525</v>
      </c>
      <c r="H51" s="28"/>
    </row>
    <row r="52" spans="1:8" ht="26.25" customHeight="1" outlineLevel="1" x14ac:dyDescent="0.25">
      <c r="A52" s="20" t="s">
        <v>105</v>
      </c>
      <c r="B52" s="2" t="s">
        <v>104</v>
      </c>
      <c r="C52" s="42">
        <v>14305.4</v>
      </c>
      <c r="D52" s="21">
        <v>14305.4</v>
      </c>
      <c r="E52" s="21">
        <v>5890</v>
      </c>
      <c r="F52" s="21">
        <f t="shared" si="0"/>
        <v>41.173263243250801</v>
      </c>
      <c r="G52" s="21">
        <f t="shared" si="1"/>
        <v>41.173263243250801</v>
      </c>
      <c r="H52" s="28"/>
    </row>
    <row r="53" spans="1:8" ht="79.2" outlineLevel="1" x14ac:dyDescent="0.25">
      <c r="A53" s="25" t="s">
        <v>72</v>
      </c>
      <c r="B53" s="26" t="s">
        <v>103</v>
      </c>
      <c r="C53" s="41">
        <f>SUM(C54:C55)</f>
        <v>630</v>
      </c>
      <c r="D53" s="27">
        <f t="shared" ref="D53:E53" si="10">SUM(D54:D55)</f>
        <v>630</v>
      </c>
      <c r="E53" s="27">
        <f t="shared" si="10"/>
        <v>98.199999999999989</v>
      </c>
      <c r="F53" s="27">
        <f t="shared" si="0"/>
        <v>15.587301587301585</v>
      </c>
      <c r="G53" s="27">
        <f t="shared" si="1"/>
        <v>15.587301587301585</v>
      </c>
      <c r="H53" s="28"/>
    </row>
    <row r="54" spans="1:8" ht="54.6" customHeight="1" x14ac:dyDescent="0.25">
      <c r="A54" s="20" t="s">
        <v>102</v>
      </c>
      <c r="B54" s="2" t="s">
        <v>101</v>
      </c>
      <c r="C54" s="42">
        <v>510</v>
      </c>
      <c r="D54" s="21">
        <v>510</v>
      </c>
      <c r="E54" s="21">
        <v>49.4</v>
      </c>
      <c r="F54" s="21">
        <f t="shared" si="0"/>
        <v>9.6862745098039209</v>
      </c>
      <c r="G54" s="21">
        <f t="shared" si="1"/>
        <v>9.6862745098039209</v>
      </c>
      <c r="H54" s="28"/>
    </row>
    <row r="55" spans="1:8" ht="39.75" customHeight="1" x14ac:dyDescent="0.25">
      <c r="A55" s="20" t="s">
        <v>100</v>
      </c>
      <c r="B55" s="2" t="s">
        <v>99</v>
      </c>
      <c r="C55" s="42">
        <v>120</v>
      </c>
      <c r="D55" s="21">
        <v>120</v>
      </c>
      <c r="E55" s="21">
        <v>48.8</v>
      </c>
      <c r="F55" s="21">
        <f t="shared" si="0"/>
        <v>40.666666666666664</v>
      </c>
      <c r="G55" s="21">
        <f t="shared" si="1"/>
        <v>40.666666666666664</v>
      </c>
      <c r="H55" s="28"/>
    </row>
    <row r="56" spans="1:8" ht="66" x14ac:dyDescent="0.25">
      <c r="A56" s="25" t="s">
        <v>73</v>
      </c>
      <c r="B56" s="26" t="s">
        <v>98</v>
      </c>
      <c r="C56" s="41">
        <v>22400</v>
      </c>
      <c r="D56" s="27">
        <v>23547</v>
      </c>
      <c r="E56" s="27">
        <v>15753.5</v>
      </c>
      <c r="F56" s="27">
        <f t="shared" si="0"/>
        <v>70.328125</v>
      </c>
      <c r="G56" s="27">
        <f t="shared" si="1"/>
        <v>66.902365481802349</v>
      </c>
      <c r="H56" s="28"/>
    </row>
    <row r="57" spans="1:8" ht="51.6" customHeight="1" x14ac:dyDescent="0.25">
      <c r="A57" s="25" t="s">
        <v>74</v>
      </c>
      <c r="B57" s="26" t="s">
        <v>97</v>
      </c>
      <c r="C57" s="41">
        <v>600</v>
      </c>
      <c r="D57" s="27">
        <v>900</v>
      </c>
      <c r="E57" s="27">
        <v>482.6</v>
      </c>
      <c r="F57" s="27">
        <f t="shared" si="0"/>
        <v>80.433333333333337</v>
      </c>
      <c r="G57" s="27">
        <f>E57/D57*100</f>
        <v>53.622222222222227</v>
      </c>
      <c r="H57" s="28"/>
    </row>
    <row r="58" spans="1:8" ht="51" customHeight="1" outlineLevel="1" x14ac:dyDescent="0.25">
      <c r="A58" s="25" t="s">
        <v>75</v>
      </c>
      <c r="B58" s="26" t="s">
        <v>96</v>
      </c>
      <c r="C58" s="41">
        <v>208659.8</v>
      </c>
      <c r="D58" s="27">
        <v>258553.4</v>
      </c>
      <c r="E58" s="27">
        <v>90135.6</v>
      </c>
      <c r="F58" s="27">
        <f t="shared" si="0"/>
        <v>43.197395952646374</v>
      </c>
      <c r="G58" s="27">
        <f t="shared" si="1"/>
        <v>34.86150249812998</v>
      </c>
      <c r="H58" s="28"/>
    </row>
    <row r="59" spans="1:8" ht="79.2" outlineLevel="1" x14ac:dyDescent="0.25">
      <c r="A59" s="25" t="s">
        <v>76</v>
      </c>
      <c r="B59" s="26" t="s">
        <v>95</v>
      </c>
      <c r="C59" s="41">
        <f>SUM(C60:C61)</f>
        <v>9668.6</v>
      </c>
      <c r="D59" s="27">
        <f t="shared" ref="D59:E59" si="11">SUM(D60:D61)</f>
        <v>13016.7</v>
      </c>
      <c r="E59" s="27">
        <f t="shared" si="11"/>
        <v>8399.7999999999993</v>
      </c>
      <c r="F59" s="27">
        <f t="shared" si="0"/>
        <v>86.877107337153248</v>
      </c>
      <c r="G59" s="27">
        <f t="shared" si="1"/>
        <v>64.530948704356703</v>
      </c>
      <c r="H59" s="28"/>
    </row>
    <row r="60" spans="1:8" ht="39.6" x14ac:dyDescent="0.25">
      <c r="A60" s="20" t="s">
        <v>94</v>
      </c>
      <c r="B60" s="2" t="s">
        <v>93</v>
      </c>
      <c r="C60" s="42">
        <v>9568.6</v>
      </c>
      <c r="D60" s="21">
        <v>12523.5</v>
      </c>
      <c r="E60" s="21">
        <v>7968.4</v>
      </c>
      <c r="F60" s="21">
        <f t="shared" si="0"/>
        <v>83.27655038354618</v>
      </c>
      <c r="G60" s="21">
        <f t="shared" si="1"/>
        <v>63.627580149319272</v>
      </c>
      <c r="H60" s="28"/>
    </row>
    <row r="61" spans="1:8" ht="52.8" x14ac:dyDescent="0.25">
      <c r="A61" s="20" t="s">
        <v>92</v>
      </c>
      <c r="B61" s="2" t="s">
        <v>91</v>
      </c>
      <c r="C61" s="42">
        <v>100</v>
      </c>
      <c r="D61" s="21">
        <v>493.2</v>
      </c>
      <c r="E61" s="21">
        <v>431.4</v>
      </c>
      <c r="F61" s="21">
        <f t="shared" si="0"/>
        <v>431.4</v>
      </c>
      <c r="G61" s="21">
        <f t="shared" si="1"/>
        <v>87.469586374695865</v>
      </c>
      <c r="H61" s="28"/>
    </row>
    <row r="62" spans="1:8" ht="54" customHeight="1" x14ac:dyDescent="0.25">
      <c r="A62" s="25" t="s">
        <v>77</v>
      </c>
      <c r="B62" s="26" t="s">
        <v>90</v>
      </c>
      <c r="C62" s="41">
        <v>5603</v>
      </c>
      <c r="D62" s="27">
        <v>5603</v>
      </c>
      <c r="E62" s="27">
        <v>2086.1</v>
      </c>
      <c r="F62" s="27">
        <f t="shared" si="0"/>
        <v>37.231840085668388</v>
      </c>
      <c r="G62" s="27">
        <f t="shared" si="1"/>
        <v>37.231840085668388</v>
      </c>
      <c r="H62" s="28"/>
    </row>
    <row r="63" spans="1:8" ht="67.2" customHeight="1" x14ac:dyDescent="0.25">
      <c r="A63" s="25" t="s">
        <v>78</v>
      </c>
      <c r="B63" s="26" t="s">
        <v>89</v>
      </c>
      <c r="C63" s="41">
        <v>237.6</v>
      </c>
      <c r="D63" s="27">
        <v>239.4</v>
      </c>
      <c r="E63" s="27">
        <v>4.0999999999999996</v>
      </c>
      <c r="F63" s="27">
        <f t="shared" si="0"/>
        <v>1.7255892255892253</v>
      </c>
      <c r="G63" s="27">
        <f t="shared" si="1"/>
        <v>1.7126148705096074</v>
      </c>
      <c r="H63" s="28"/>
    </row>
    <row r="64" spans="1:8" ht="52.5" customHeight="1" x14ac:dyDescent="0.25">
      <c r="A64" s="25" t="s">
        <v>79</v>
      </c>
      <c r="B64" s="26" t="s">
        <v>88</v>
      </c>
      <c r="C64" s="41">
        <v>30</v>
      </c>
      <c r="D64" s="27">
        <v>130</v>
      </c>
      <c r="E64" s="27">
        <v>41.2</v>
      </c>
      <c r="F64" s="27">
        <f t="shared" si="0"/>
        <v>137.33333333333334</v>
      </c>
      <c r="G64" s="27">
        <f t="shared" si="1"/>
        <v>31.692307692307693</v>
      </c>
      <c r="H64" s="28"/>
    </row>
    <row r="65" spans="1:8" ht="15.75" customHeight="1" x14ac:dyDescent="0.25">
      <c r="A65" s="18" t="s">
        <v>87</v>
      </c>
      <c r="B65" s="14" t="s">
        <v>86</v>
      </c>
      <c r="C65" s="40">
        <v>264361.7</v>
      </c>
      <c r="D65" s="19">
        <v>279043.8</v>
      </c>
      <c r="E65" s="19">
        <v>127203.3</v>
      </c>
      <c r="F65" s="19">
        <f t="shared" si="0"/>
        <v>48.117144049232543</v>
      </c>
      <c r="G65" s="19">
        <f>E65/D65*100</f>
        <v>45.585424223724019</v>
      </c>
      <c r="H65" s="28"/>
    </row>
    <row r="66" spans="1:8" ht="18" customHeight="1" x14ac:dyDescent="0.25">
      <c r="A66" s="22" t="s">
        <v>47</v>
      </c>
      <c r="B66" s="23"/>
      <c r="C66" s="43">
        <f>C5+C65</f>
        <v>4933512.5999999996</v>
      </c>
      <c r="D66" s="24">
        <f>D5+D65</f>
        <v>5461926.5000000009</v>
      </c>
      <c r="E66" s="24">
        <f>E5+E65</f>
        <v>2388807.8000000007</v>
      </c>
      <c r="F66" s="24">
        <f t="shared" si="0"/>
        <v>48.420020250885763</v>
      </c>
      <c r="G66" s="24">
        <f t="shared" si="1"/>
        <v>43.735626980699948</v>
      </c>
      <c r="H66" s="28"/>
    </row>
    <row r="67" spans="1:8" ht="12.75" customHeight="1" x14ac:dyDescent="0.25">
      <c r="E67" s="28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подраздел </vt:lpstr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i3-3</cp:lastModifiedBy>
  <cp:lastPrinted>2025-04-17T10:07:17Z</cp:lastPrinted>
  <dcterms:created xsi:type="dcterms:W3CDTF">2022-03-25T06:42:38Z</dcterms:created>
  <dcterms:modified xsi:type="dcterms:W3CDTF">2025-07-14T12:46:38Z</dcterms:modified>
</cp:coreProperties>
</file>